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all types" sheetId="4" r:id="rId1"/>
    <sheet name="Vezba" sheetId="5" r:id="rId2"/>
  </sheets>
  <calcPr calcId="145621"/>
</workbook>
</file>

<file path=xl/calcChain.xml><?xml version="1.0" encoding="utf-8"?>
<calcChain xmlns="http://schemas.openxmlformats.org/spreadsheetml/2006/main">
  <c r="K19" i="4" l="1"/>
  <c r="K20" i="4"/>
  <c r="K21" i="4" s="1"/>
  <c r="K22" i="4" s="1"/>
  <c r="K23" i="4" s="1"/>
  <c r="K24" i="4" s="1"/>
  <c r="K25" i="4" s="1"/>
  <c r="K26" i="4" s="1"/>
  <c r="K27" i="4" s="1"/>
  <c r="H19" i="4"/>
  <c r="H20" i="4"/>
  <c r="H21" i="4"/>
  <c r="H22" i="4"/>
  <c r="H23" i="4"/>
  <c r="H24" i="4"/>
  <c r="H25" i="4"/>
  <c r="H26" i="4"/>
  <c r="H28" i="4"/>
  <c r="H29" i="4"/>
  <c r="H30" i="4"/>
  <c r="I18" i="5" l="1"/>
  <c r="K18" i="5" s="1"/>
  <c r="L18" i="5" s="1"/>
  <c r="L19" i="5"/>
  <c r="L20" i="5"/>
  <c r="L21" i="5"/>
  <c r="L23" i="5"/>
  <c r="L24" i="5"/>
  <c r="L25" i="5"/>
  <c r="L26" i="5"/>
  <c r="L27" i="5"/>
  <c r="L28" i="5"/>
  <c r="L29" i="5"/>
  <c r="L30" i="5"/>
  <c r="L17" i="5"/>
  <c r="K19" i="5"/>
  <c r="K20" i="5"/>
  <c r="K21" i="5"/>
  <c r="K22" i="5"/>
  <c r="L22" i="5" s="1"/>
  <c r="K23" i="5"/>
  <c r="K24" i="5"/>
  <c r="K25" i="5"/>
  <c r="K26" i="5"/>
  <c r="K27" i="5"/>
  <c r="K28" i="5"/>
  <c r="K29" i="5"/>
  <c r="K17" i="5"/>
  <c r="I17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18" i="5"/>
  <c r="H17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A30" i="5"/>
  <c r="A29" i="5"/>
  <c r="A28" i="5"/>
  <c r="M17" i="5"/>
  <c r="H12" i="5"/>
  <c r="H14" i="5" s="1"/>
  <c r="G12" i="5"/>
  <c r="G14" i="5" s="1"/>
  <c r="E14" i="5"/>
  <c r="C8" i="5"/>
  <c r="C7" i="5"/>
  <c r="M18" i="5" l="1"/>
  <c r="M19" i="5" s="1"/>
  <c r="M20" i="5" s="1"/>
  <c r="M21" i="5" s="1"/>
  <c r="M22" i="5" s="1"/>
  <c r="M23" i="5" s="1"/>
  <c r="M24" i="5" s="1"/>
  <c r="M25" i="5" s="1"/>
  <c r="M26" i="5" s="1"/>
  <c r="M27" i="5" s="1"/>
  <c r="M28" i="5" s="1"/>
  <c r="M29" i="5" s="1"/>
  <c r="M30" i="5" s="1"/>
  <c r="M31" i="5" s="1"/>
  <c r="M32" i="5" s="1"/>
  <c r="M33" i="5" s="1"/>
  <c r="M34" i="5" s="1"/>
  <c r="M35" i="5" s="1"/>
  <c r="M36" i="5" s="1"/>
  <c r="M37" i="5" s="1"/>
  <c r="M38" i="5" s="1"/>
  <c r="M39" i="5" s="1"/>
  <c r="M40" i="5" s="1"/>
  <c r="M41" i="5" s="1"/>
  <c r="M42" i="5" s="1"/>
  <c r="M43" i="5" s="1"/>
  <c r="M44" i="5" s="1"/>
  <c r="M45" i="5" s="1"/>
  <c r="M46" i="5" s="1"/>
  <c r="M47" i="5" s="1"/>
  <c r="M48" i="5" s="1"/>
  <c r="M49" i="5" s="1"/>
  <c r="M50" i="5" s="1"/>
  <c r="M51" i="5" s="1"/>
  <c r="M52" i="5" s="1"/>
  <c r="M53" i="5" s="1"/>
  <c r="M54" i="5" s="1"/>
  <c r="M55" i="5" s="1"/>
  <c r="M56" i="5" s="1"/>
  <c r="M57" i="5" s="1"/>
  <c r="M58" i="5" s="1"/>
  <c r="M59" i="5" s="1"/>
  <c r="M60" i="5" s="1"/>
  <c r="M61" i="5" s="1"/>
  <c r="M62" i="5" s="1"/>
  <c r="M63" i="5" s="1"/>
  <c r="M64" i="5" s="1"/>
  <c r="M65" i="5" s="1"/>
  <c r="M66" i="5" s="1"/>
  <c r="M67" i="5" s="1"/>
  <c r="M68" i="5" s="1"/>
  <c r="M69" i="5" s="1"/>
  <c r="M70" i="5" s="1"/>
  <c r="M71" i="5" s="1"/>
  <c r="M72" i="5" s="1"/>
  <c r="M73" i="5" s="1"/>
  <c r="M74" i="5" s="1"/>
  <c r="M75" i="5" s="1"/>
  <c r="M76" i="5" s="1"/>
  <c r="M77" i="5" s="1"/>
  <c r="M78" i="5" s="1"/>
  <c r="M79" i="5" s="1"/>
  <c r="M80" i="5" s="1"/>
  <c r="M81" i="5" s="1"/>
  <c r="M82" i="5" s="1"/>
  <c r="M83" i="5" s="1"/>
  <c r="M84" i="5" s="1"/>
  <c r="M85" i="5" s="1"/>
  <c r="M86" i="5" s="1"/>
  <c r="M87" i="5" s="1"/>
  <c r="M88" i="5" s="1"/>
  <c r="M89" i="5" s="1"/>
  <c r="M90" i="5" s="1"/>
  <c r="M91" i="5" s="1"/>
  <c r="M92" i="5" s="1"/>
  <c r="M93" i="5" s="1"/>
  <c r="M94" i="5" s="1"/>
  <c r="M95" i="5" s="1"/>
  <c r="M96" i="5" s="1"/>
  <c r="M97" i="5" s="1"/>
  <c r="M98" i="5" s="1"/>
  <c r="C4" i="5"/>
  <c r="C5" i="5" s="1"/>
  <c r="H18" i="4"/>
  <c r="H17" i="4"/>
  <c r="J17" i="4"/>
  <c r="K17" i="4" l="1"/>
  <c r="K18" i="4" s="1"/>
  <c r="A29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A28" i="4" l="1"/>
  <c r="A30" i="4"/>
  <c r="J26" i="4"/>
  <c r="J25" i="4"/>
  <c r="J24" i="4"/>
  <c r="J23" i="4"/>
  <c r="J22" i="4"/>
  <c r="B1" i="4"/>
  <c r="C3" i="4"/>
  <c r="J19" i="4"/>
  <c r="J18" i="4"/>
  <c r="J20" i="4"/>
  <c r="J21" i="4"/>
  <c r="K56" i="4" l="1"/>
  <c r="K57" i="4" s="1"/>
  <c r="K58" i="4" s="1"/>
  <c r="K59" i="4" s="1"/>
  <c r="K60" i="4" s="1"/>
  <c r="K61" i="4" s="1"/>
  <c r="K62" i="4" s="1"/>
  <c r="K63" i="4" s="1"/>
  <c r="K64" i="4" s="1"/>
  <c r="K65" i="4" s="1"/>
  <c r="K66" i="4" s="1"/>
  <c r="K67" i="4" s="1"/>
  <c r="K68" i="4" s="1"/>
  <c r="K69" i="4" s="1"/>
  <c r="K70" i="4" s="1"/>
  <c r="K71" i="4" s="1"/>
  <c r="K72" i="4" s="1"/>
  <c r="K73" i="4" s="1"/>
  <c r="K74" i="4" s="1"/>
  <c r="K75" i="4" s="1"/>
  <c r="K76" i="4" s="1"/>
  <c r="K77" i="4" s="1"/>
  <c r="K78" i="4" s="1"/>
  <c r="K79" i="4" s="1"/>
  <c r="K80" i="4" s="1"/>
  <c r="K81" i="4" s="1"/>
  <c r="K82" i="4" s="1"/>
  <c r="K83" i="4" s="1"/>
  <c r="K84" i="4" s="1"/>
  <c r="K85" i="4" s="1"/>
  <c r="K86" i="4" s="1"/>
  <c r="K87" i="4" s="1"/>
  <c r="K88" i="4" s="1"/>
  <c r="K89" i="4" s="1"/>
  <c r="K90" i="4" s="1"/>
  <c r="K91" i="4" s="1"/>
  <c r="K92" i="4" s="1"/>
  <c r="K93" i="4" s="1"/>
  <c r="K94" i="4" s="1"/>
  <c r="K95" i="4" s="1"/>
  <c r="K96" i="4" s="1"/>
  <c r="K97" i="4" s="1"/>
  <c r="K98" i="4" s="1"/>
  <c r="H12" i="4"/>
  <c r="H14" i="4" s="1"/>
  <c r="E12" i="4"/>
  <c r="E14" i="4" s="1"/>
  <c r="G12" i="4"/>
  <c r="G14" i="4" s="1"/>
  <c r="C7" i="4"/>
  <c r="C8" i="4"/>
  <c r="C4" i="4"/>
  <c r="C5" i="4" s="1"/>
</calcChain>
</file>

<file path=xl/sharedStrings.xml><?xml version="1.0" encoding="utf-8"?>
<sst xmlns="http://schemas.openxmlformats.org/spreadsheetml/2006/main" count="83" uniqueCount="39">
  <si>
    <t>purchase date</t>
  </si>
  <si>
    <t>sell date</t>
  </si>
  <si>
    <t>purchase price</t>
  </si>
  <si>
    <t>sell price</t>
  </si>
  <si>
    <t>Revenue</t>
  </si>
  <si>
    <t>net purchase price</t>
  </si>
  <si>
    <t>transportation cost (egp)</t>
  </si>
  <si>
    <t>total capital (egp)</t>
  </si>
  <si>
    <t>Balance</t>
  </si>
  <si>
    <t>new capital</t>
  </si>
  <si>
    <t>type</t>
  </si>
  <si>
    <t>Date</t>
  </si>
  <si>
    <t>number of item</t>
  </si>
  <si>
    <t>total number of type A</t>
  </si>
  <si>
    <t xml:space="preserve">total number of type B </t>
  </si>
  <si>
    <t>total number of type C</t>
  </si>
  <si>
    <t>Number in store of type A</t>
  </si>
  <si>
    <t>Number in store of type B</t>
  </si>
  <si>
    <t>Number in store of type C</t>
  </si>
  <si>
    <t>Number out of type A</t>
  </si>
  <si>
    <t>Number out of type B</t>
  </si>
  <si>
    <t>Number out of type C</t>
  </si>
  <si>
    <t>remainder of type A</t>
  </si>
  <si>
    <t>remainder of type B</t>
  </si>
  <si>
    <t>remainder of type C</t>
  </si>
  <si>
    <t>total revenue</t>
  </si>
  <si>
    <t>DAYUN 4</t>
  </si>
  <si>
    <t>29/9/2012</t>
  </si>
  <si>
    <t>DAYUN 2</t>
  </si>
  <si>
    <t>CMC</t>
  </si>
  <si>
    <t>HOGAN 3</t>
  </si>
  <si>
    <t>DAYUN 2 A</t>
  </si>
  <si>
    <t>DAYUN 4 معدل</t>
  </si>
  <si>
    <t>DAYUN 7</t>
  </si>
  <si>
    <t>Other Cost</t>
  </si>
  <si>
    <t>Vesba</t>
  </si>
  <si>
    <t>sell price (275*24) or (300*24)</t>
  </si>
  <si>
    <t>Submitted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</si>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</sst>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1" applyNumberFormat="1" applyFont="1"/>
    <xf numFmtId="14" fontId="0" fillId="0" borderId="0" xfId="1" applyNumberFormat="1" applyFont="1"/>
    <xf numFmtId="164" fontId="0" fillId="0" borderId="1" xfId="1" applyNumberFormat="1" applyFont="1" applyBorder="1" applyAlignment="1">
      <alignment wrapText="1"/>
    </xf>
    <xf numFmtId="164" fontId="0" fillId="0" borderId="1" xfId="1" applyNumberFormat="1" applyFont="1" applyBorder="1"/>
    <xf numFmtId="164" fontId="0" fillId="0" borderId="0" xfId="1" applyNumberFormat="1" applyFont="1" applyAlignment="1">
      <alignment horizontal="center" vertical="top"/>
    </xf>
    <xf numFmtId="164" fontId="0" fillId="0" borderId="1" xfId="1" applyNumberFormat="1" applyFont="1" applyBorder="1" applyAlignment="1">
      <alignment horizontal="center" vertical="top"/>
    </xf>
    <xf numFmtId="164" fontId="0" fillId="0" borderId="0" xfId="1" applyNumberFormat="1" applyFont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4" fontId="0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164" fontId="2" fillId="0" borderId="0" xfId="1" applyNumberFormat="1" applyFont="1"/>
    <xf numFmtId="164" fontId="0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C4" sqref="C4"/>
    </sheetView>
  </sheetViews>
  <sheetFormatPr defaultRowHeight="15" x14ac:dyDescent="0.25"/>
  <cols>
    <col min="1" max="1" width="15.28515625" style="1" customWidth="1"/>
    <col min="2" max="2" width="27.140625" style="1" bestFit="1" customWidth="1"/>
    <col min="3" max="3" width="14.7109375" style="7" customWidth="1"/>
    <col min="4" max="4" width="11.5703125" style="1" bestFit="1" customWidth="1"/>
    <col min="5" max="5" width="24.28515625" style="1" customWidth="1"/>
    <col min="6" max="6" width="11.5703125" style="1" customWidth="1"/>
    <col min="7" max="7" width="10.140625" style="1" customWidth="1"/>
    <col min="8" max="8" width="19" style="1" bestFit="1" customWidth="1"/>
    <col min="9" max="9" width="14.7109375" style="1" customWidth="1"/>
    <col min="10" max="10" width="9.28515625" style="5" bestFit="1" customWidth="1"/>
    <col min="11" max="17" width="9.140625" style="1"/>
  </cols>
  <sheetData>
    <row r="1" spans="1:11" x14ac:dyDescent="0.25">
      <c r="A1" s="1" t="s">
        <v>11</v>
      </c>
      <c r="B1" s="2">
        <f ca="1">TODAY()</f>
        <v>41190</v>
      </c>
    </row>
    <row r="2" spans="1:11" x14ac:dyDescent="0.25">
      <c r="B2" s="2"/>
    </row>
    <row r="3" spans="1:11" x14ac:dyDescent="0.25">
      <c r="B3" s="1" t="s">
        <v>7</v>
      </c>
      <c r="C3" s="7">
        <f>50000</f>
        <v>50000</v>
      </c>
    </row>
    <row r="4" spans="1:11" x14ac:dyDescent="0.25">
      <c r="B4" s="1" t="s">
        <v>9</v>
      </c>
      <c r="C4" s="7">
        <f>$C$3+SUM(J$17:J$1048576)</f>
        <v>50460</v>
      </c>
    </row>
    <row r="5" spans="1:11" x14ac:dyDescent="0.25">
      <c r="B5" s="1" t="s">
        <v>25</v>
      </c>
      <c r="C5" s="7">
        <f>C4-C3</f>
        <v>460</v>
      </c>
    </row>
    <row r="6" spans="1:11" x14ac:dyDescent="0.25">
      <c r="B6" s="1" t="s">
        <v>13</v>
      </c>
    </row>
    <row r="7" spans="1:11" x14ac:dyDescent="0.25">
      <c r="B7" s="1" t="s">
        <v>14</v>
      </c>
      <c r="C7" s="7">
        <f>COUNTIF(A$17:A$1048576,"B")</f>
        <v>0</v>
      </c>
    </row>
    <row r="8" spans="1:11" x14ac:dyDescent="0.25">
      <c r="B8" s="1" t="s">
        <v>15</v>
      </c>
      <c r="C8" s="7">
        <f>COUNTIF(A$17:A$1048576,"C")</f>
        <v>0</v>
      </c>
    </row>
    <row r="9" spans="1:11" ht="45" x14ac:dyDescent="0.25">
      <c r="E9" s="3" t="s">
        <v>16</v>
      </c>
      <c r="F9" s="3"/>
      <c r="G9" s="3" t="s">
        <v>17</v>
      </c>
      <c r="H9" s="3" t="s">
        <v>18</v>
      </c>
    </row>
    <row r="10" spans="1:11" x14ac:dyDescent="0.25">
      <c r="E10" s="4">
        <v>50</v>
      </c>
      <c r="F10" s="4"/>
      <c r="G10" s="4">
        <v>30</v>
      </c>
      <c r="H10" s="4">
        <v>20</v>
      </c>
    </row>
    <row r="11" spans="1:11" ht="45" x14ac:dyDescent="0.25">
      <c r="E11" s="3" t="s">
        <v>19</v>
      </c>
      <c r="F11" s="3"/>
      <c r="G11" s="3" t="s">
        <v>20</v>
      </c>
      <c r="H11" s="3" t="s">
        <v>21</v>
      </c>
    </row>
    <row r="12" spans="1:11" x14ac:dyDescent="0.25">
      <c r="E12" s="4">
        <f>COUNTIF(A$17:A$1048576,"A")</f>
        <v>0</v>
      </c>
      <c r="F12" s="4"/>
      <c r="G12" s="4">
        <f>COUNTIF(A$17:A$1048576,"B")</f>
        <v>0</v>
      </c>
      <c r="H12" s="4">
        <f>COUNTIF(A$17:A$1048576,"C")</f>
        <v>0</v>
      </c>
    </row>
    <row r="13" spans="1:11" ht="41.25" customHeight="1" x14ac:dyDescent="0.25">
      <c r="E13" s="3" t="s">
        <v>22</v>
      </c>
      <c r="F13" s="3"/>
      <c r="G13" s="3" t="s">
        <v>23</v>
      </c>
      <c r="H13" s="3" t="s">
        <v>24</v>
      </c>
    </row>
    <row r="14" spans="1:11" x14ac:dyDescent="0.25">
      <c r="E14" s="4">
        <f>E10-E12</f>
        <v>50</v>
      </c>
      <c r="F14" s="4"/>
      <c r="G14" s="4">
        <f t="shared" ref="G14:H14" si="0">G10-G12</f>
        <v>30</v>
      </c>
      <c r="H14" s="4">
        <f t="shared" si="0"/>
        <v>20</v>
      </c>
    </row>
    <row r="16" spans="1:11" x14ac:dyDescent="0.25">
      <c r="A16" s="4" t="s">
        <v>10</v>
      </c>
      <c r="B16" s="4" t="s">
        <v>12</v>
      </c>
      <c r="C16" s="8" t="s">
        <v>0</v>
      </c>
      <c r="D16" s="4" t="s">
        <v>1</v>
      </c>
      <c r="E16" s="4" t="s">
        <v>6</v>
      </c>
      <c r="F16" s="4" t="s">
        <v>34</v>
      </c>
      <c r="G16" s="4" t="s">
        <v>2</v>
      </c>
      <c r="H16" s="4" t="s">
        <v>5</v>
      </c>
      <c r="I16" s="4" t="s">
        <v>3</v>
      </c>
      <c r="J16" s="6" t="s">
        <v>4</v>
      </c>
      <c r="K16" s="4" t="s">
        <v>8</v>
      </c>
    </row>
    <row r="17" spans="1:11" x14ac:dyDescent="0.25">
      <c r="A17" s="1" t="s">
        <v>26</v>
      </c>
      <c r="B17" s="10">
        <v>4075644</v>
      </c>
      <c r="C17" s="9" t="s">
        <v>27</v>
      </c>
      <c r="D17" s="2"/>
      <c r="E17" s="1">
        <v>30</v>
      </c>
      <c r="G17" s="1">
        <v>4100</v>
      </c>
      <c r="H17" s="1">
        <f>E17+F17+G17</f>
        <v>4130</v>
      </c>
      <c r="J17" s="5" t="str">
        <f>IF(I17&gt;0,I17-H17,"0")</f>
        <v>0</v>
      </c>
      <c r="K17" s="1">
        <f>50000-H17+I17</f>
        <v>45870</v>
      </c>
    </row>
    <row r="18" spans="1:11" x14ac:dyDescent="0.25">
      <c r="A18" s="1" t="s">
        <v>28</v>
      </c>
      <c r="B18" s="10">
        <v>4104349</v>
      </c>
      <c r="C18" s="9" t="s">
        <v>27</v>
      </c>
      <c r="D18" s="2"/>
      <c r="E18" s="1">
        <v>30</v>
      </c>
      <c r="G18" s="1">
        <v>3500</v>
      </c>
      <c r="H18" s="1">
        <f t="shared" ref="H18:H30" si="1">E18+F18+G18</f>
        <v>3530</v>
      </c>
      <c r="J18" s="5" t="str">
        <f>IF(I18&gt;0,I18-H18,"0")</f>
        <v>0</v>
      </c>
      <c r="K18" s="1">
        <f>K17-H18+I18</f>
        <v>42340</v>
      </c>
    </row>
    <row r="19" spans="1:11" x14ac:dyDescent="0.25">
      <c r="A19" s="1" t="s">
        <v>29</v>
      </c>
      <c r="B19" s="10">
        <v>1610756</v>
      </c>
      <c r="C19" s="9" t="s">
        <v>27</v>
      </c>
      <c r="D19" s="2"/>
      <c r="E19" s="1">
        <v>30</v>
      </c>
      <c r="G19" s="1">
        <v>3900</v>
      </c>
      <c r="H19" s="1">
        <f t="shared" si="1"/>
        <v>3930</v>
      </c>
      <c r="J19" s="5" t="str">
        <f>IF(I19&gt;0,I19-H19,"0")</f>
        <v>0</v>
      </c>
      <c r="K19" s="1">
        <f>K18-H19+I19</f>
        <v>38410</v>
      </c>
    </row>
    <row r="20" spans="1:11" x14ac:dyDescent="0.25">
      <c r="A20" s="1" t="s">
        <v>30</v>
      </c>
      <c r="B20" s="10">
        <v>1646181</v>
      </c>
      <c r="C20" s="9" t="s">
        <v>27</v>
      </c>
      <c r="D20" s="2" t="s">
        <v>27</v>
      </c>
      <c r="E20" s="1">
        <v>30</v>
      </c>
      <c r="F20" s="1">
        <v>15</v>
      </c>
      <c r="G20" s="1">
        <v>4300</v>
      </c>
      <c r="H20" s="1">
        <f t="shared" si="1"/>
        <v>4345</v>
      </c>
      <c r="I20" s="1">
        <v>4550</v>
      </c>
      <c r="J20" s="5">
        <f>IF(I20&gt;0,I20-H20,"0")</f>
        <v>205</v>
      </c>
      <c r="K20" s="1">
        <f>K19-H20+I20</f>
        <v>38615</v>
      </c>
    </row>
    <row r="21" spans="1:11" x14ac:dyDescent="0.25">
      <c r="A21" s="1" t="s">
        <v>30</v>
      </c>
      <c r="B21" s="10"/>
      <c r="C21" s="9" t="s">
        <v>27</v>
      </c>
      <c r="D21" s="2"/>
      <c r="E21" s="1">
        <v>30</v>
      </c>
      <c r="G21" s="1">
        <v>4300</v>
      </c>
      <c r="H21" s="1">
        <f t="shared" si="1"/>
        <v>4330</v>
      </c>
      <c r="J21" s="5" t="str">
        <f>IF(I21&gt;0,I21-H21,"0")</f>
        <v>0</v>
      </c>
      <c r="K21" s="1">
        <f>K20-H21+I21</f>
        <v>34285</v>
      </c>
    </row>
    <row r="22" spans="1:11" x14ac:dyDescent="0.25">
      <c r="A22" s="1" t="s">
        <v>30</v>
      </c>
      <c r="B22" s="10"/>
      <c r="C22" s="9">
        <v>40918</v>
      </c>
      <c r="D22" s="2"/>
      <c r="E22" s="1">
        <v>30</v>
      </c>
      <c r="G22" s="1">
        <v>4300</v>
      </c>
      <c r="H22" s="1">
        <f t="shared" si="1"/>
        <v>4330</v>
      </c>
      <c r="J22" s="5" t="str">
        <f>IF(I22&gt;0,I22-H22,"0")</f>
        <v>0</v>
      </c>
      <c r="K22" s="1">
        <f>K21-H22+I22</f>
        <v>29955</v>
      </c>
    </row>
    <row r="23" spans="1:11" x14ac:dyDescent="0.25">
      <c r="A23" s="1" t="s">
        <v>31</v>
      </c>
      <c r="B23" s="10"/>
      <c r="C23" s="9">
        <v>40918</v>
      </c>
      <c r="D23" s="2"/>
      <c r="E23" s="1">
        <v>30</v>
      </c>
      <c r="G23" s="1">
        <v>3450</v>
      </c>
      <c r="H23" s="1">
        <f t="shared" si="1"/>
        <v>3480</v>
      </c>
      <c r="J23" s="5" t="str">
        <f>IF(I23&gt;0,I23-H23,"0")</f>
        <v>0</v>
      </c>
      <c r="K23" s="1">
        <f>K22-H23+I23</f>
        <v>26475</v>
      </c>
    </row>
    <row r="24" spans="1:11" x14ac:dyDescent="0.25">
      <c r="A24" s="1" t="s">
        <v>32</v>
      </c>
      <c r="B24" s="10">
        <v>1617099</v>
      </c>
      <c r="C24" s="9">
        <v>40918</v>
      </c>
      <c r="D24" s="2">
        <v>40949</v>
      </c>
      <c r="E24" s="1">
        <v>30</v>
      </c>
      <c r="F24" s="1">
        <v>15</v>
      </c>
      <c r="G24" s="1">
        <v>4200</v>
      </c>
      <c r="H24" s="1">
        <f t="shared" si="1"/>
        <v>4245</v>
      </c>
      <c r="I24" s="1">
        <v>4500</v>
      </c>
      <c r="J24" s="5">
        <f>IF(I24&gt;0,I24-H24,"0")</f>
        <v>255</v>
      </c>
      <c r="K24" s="1">
        <f>K23-H24+I24</f>
        <v>26730</v>
      </c>
    </row>
    <row r="25" spans="1:11" x14ac:dyDescent="0.25">
      <c r="A25" s="1" t="s">
        <v>29</v>
      </c>
      <c r="B25" s="10">
        <v>1640394</v>
      </c>
      <c r="C25" s="9">
        <v>40978</v>
      </c>
      <c r="D25" s="2"/>
      <c r="E25" s="1">
        <v>30</v>
      </c>
      <c r="G25" s="1">
        <v>3900</v>
      </c>
      <c r="H25" s="1">
        <f t="shared" si="1"/>
        <v>3930</v>
      </c>
      <c r="J25" s="5" t="str">
        <f>IF(I25&gt;0,I25-H25,"0")</f>
        <v>0</v>
      </c>
      <c r="K25" s="1">
        <f>K24-H25+I25</f>
        <v>22800</v>
      </c>
    </row>
    <row r="26" spans="1:11" x14ac:dyDescent="0.25">
      <c r="A26" s="1" t="s">
        <v>33</v>
      </c>
      <c r="B26" s="10">
        <v>4062455</v>
      </c>
      <c r="C26" s="9">
        <v>40978</v>
      </c>
      <c r="D26" s="2"/>
      <c r="E26" s="1">
        <v>30</v>
      </c>
      <c r="G26" s="1">
        <v>4750</v>
      </c>
      <c r="H26" s="1">
        <f t="shared" si="1"/>
        <v>4780</v>
      </c>
      <c r="J26" s="5" t="str">
        <f>IF(I26&gt;0,I26-H26,"0")</f>
        <v>0</v>
      </c>
      <c r="K26" s="1">
        <f>K25-H26+I26</f>
        <v>18020</v>
      </c>
    </row>
    <row r="27" spans="1:11" x14ac:dyDescent="0.25">
      <c r="B27" s="10"/>
      <c r="C27" s="9" t="s">
        <v>27</v>
      </c>
      <c r="D27" s="2"/>
      <c r="K27" s="1">
        <f>K26-H27+I27</f>
        <v>18020</v>
      </c>
    </row>
    <row r="28" spans="1:11" x14ac:dyDescent="0.25">
      <c r="A28" s="1" t="str">
        <f t="shared" ref="A28:A30" si="2">LEFT(B28,1)</f>
        <v/>
      </c>
      <c r="B28" s="10"/>
      <c r="C28" s="9"/>
      <c r="D28" s="2"/>
      <c r="H28" s="1">
        <f t="shared" si="1"/>
        <v>0</v>
      </c>
      <c r="I28" s="11"/>
      <c r="J28" s="5" t="str">
        <f>IF(I28&gt;0,I28-#REF!,"0")</f>
        <v>0</v>
      </c>
    </row>
    <row r="29" spans="1:11" x14ac:dyDescent="0.25">
      <c r="A29" s="1" t="str">
        <f t="shared" si="2"/>
        <v/>
      </c>
      <c r="B29" s="10"/>
      <c r="C29" s="9"/>
      <c r="D29" s="2"/>
      <c r="H29" s="1">
        <f t="shared" si="1"/>
        <v>0</v>
      </c>
      <c r="I29" s="11"/>
      <c r="J29" s="5" t="str">
        <f>IF(I29&gt;0,I29-H29,"0")</f>
        <v>0</v>
      </c>
    </row>
    <row r="30" spans="1:11" x14ac:dyDescent="0.25">
      <c r="A30" s="1" t="str">
        <f t="shared" si="2"/>
        <v/>
      </c>
      <c r="B30" s="10"/>
      <c r="C30" s="9"/>
      <c r="D30" s="2"/>
      <c r="H30" s="1">
        <f t="shared" si="1"/>
        <v>0</v>
      </c>
      <c r="I30" s="11"/>
      <c r="J30" s="5" t="str">
        <f>IF(I30&gt;0,I30-H30,"0")</f>
        <v>0</v>
      </c>
    </row>
    <row r="31" spans="1:11" x14ac:dyDescent="0.25">
      <c r="B31" s="7"/>
      <c r="C31" s="9"/>
      <c r="D31" s="2"/>
      <c r="H31" s="11"/>
      <c r="I31" s="11"/>
      <c r="J31" s="5" t="str">
        <f>IF(I31&gt;0,I31-H31,"0")</f>
        <v>0</v>
      </c>
    </row>
    <row r="32" spans="1:11" x14ac:dyDescent="0.25">
      <c r="B32" s="7"/>
      <c r="C32" s="9"/>
      <c r="D32" s="2"/>
      <c r="J32" s="5" t="str">
        <f>IF(I32&gt;0,I32-H32,"0")</f>
        <v>0</v>
      </c>
    </row>
    <row r="33" spans="3:10" x14ac:dyDescent="0.25">
      <c r="C33" s="9"/>
      <c r="D33" s="2"/>
      <c r="J33" s="5" t="str">
        <f>IF(I33&gt;0,I33-H33,"0")</f>
        <v>0</v>
      </c>
    </row>
    <row r="34" spans="3:10" x14ac:dyDescent="0.25">
      <c r="C34" s="9"/>
      <c r="D34" s="2"/>
      <c r="J34" s="5" t="str">
        <f>IF(I34&gt;0,I34-H34,"0")</f>
        <v>0</v>
      </c>
    </row>
    <row r="35" spans="3:10" x14ac:dyDescent="0.25">
      <c r="C35" s="9"/>
      <c r="D35" s="2"/>
      <c r="J35" s="5" t="str">
        <f>IF(I35&gt;0,I35-H35,"0")</f>
        <v>0</v>
      </c>
    </row>
    <row r="36" spans="3:10" x14ac:dyDescent="0.25">
      <c r="C36" s="9"/>
      <c r="D36" s="2"/>
      <c r="J36" s="5" t="str">
        <f>IF(I36&gt;0,I36-H36,"0")</f>
        <v>0</v>
      </c>
    </row>
    <row r="37" spans="3:10" x14ac:dyDescent="0.25">
      <c r="C37" s="9"/>
      <c r="D37" s="2"/>
      <c r="J37" s="5" t="str">
        <f>IF(I37&gt;0,I37-H37,"0")</f>
        <v>0</v>
      </c>
    </row>
    <row r="38" spans="3:10" x14ac:dyDescent="0.25">
      <c r="C38" s="9"/>
      <c r="D38" s="2"/>
      <c r="J38" s="5" t="str">
        <f>IF(I38&gt;0,I38-H38,"0")</f>
        <v>0</v>
      </c>
    </row>
    <row r="39" spans="3:10" x14ac:dyDescent="0.25">
      <c r="J39" s="5" t="str">
        <f>IF(I39&gt;0,I39-H39,"0")</f>
        <v>0</v>
      </c>
    </row>
    <row r="40" spans="3:10" x14ac:dyDescent="0.25">
      <c r="J40" s="5" t="str">
        <f>IF(I40&gt;0,I40-H40,"0")</f>
        <v>0</v>
      </c>
    </row>
    <row r="41" spans="3:10" x14ac:dyDescent="0.25">
      <c r="J41" s="5" t="str">
        <f>IF(I41&gt;0,I41-H41,"0")</f>
        <v>0</v>
      </c>
    </row>
    <row r="42" spans="3:10" x14ac:dyDescent="0.25">
      <c r="J42" s="5" t="str">
        <f>IF(I42&gt;0,I42-H42,"0")</f>
        <v>0</v>
      </c>
    </row>
    <row r="43" spans="3:10" x14ac:dyDescent="0.25">
      <c r="J43" s="5" t="str">
        <f>IF(I43&gt;0,I43-H43,"0")</f>
        <v>0</v>
      </c>
    </row>
    <row r="44" spans="3:10" x14ac:dyDescent="0.25">
      <c r="J44" s="5" t="str">
        <f>IF(I44&gt;0,I44-H44,"0")</f>
        <v>0</v>
      </c>
    </row>
    <row r="45" spans="3:10" x14ac:dyDescent="0.25">
      <c r="J45" s="5" t="str">
        <f>IF(I45&gt;0,I45-H45,"0")</f>
        <v>0</v>
      </c>
    </row>
    <row r="46" spans="3:10" x14ac:dyDescent="0.25">
      <c r="J46" s="5" t="str">
        <f>IF(I46&gt;0,I46-H46,"0")</f>
        <v>0</v>
      </c>
    </row>
    <row r="47" spans="3:10" x14ac:dyDescent="0.25">
      <c r="J47" s="5" t="str">
        <f>IF(I47&gt;0,I47-H47,"0")</f>
        <v>0</v>
      </c>
    </row>
    <row r="48" spans="3:10" x14ac:dyDescent="0.25">
      <c r="J48" s="5" t="str">
        <f>IF(I48&gt;0,I48-H48,"0")</f>
        <v>0</v>
      </c>
    </row>
    <row r="49" spans="10:11" x14ac:dyDescent="0.25">
      <c r="J49" s="5" t="str">
        <f>IF(I49&gt;0,I49-H49,"0")</f>
        <v>0</v>
      </c>
    </row>
    <row r="50" spans="10:11" x14ac:dyDescent="0.25">
      <c r="J50" s="5" t="str">
        <f>IF(I50&gt;0,I50-H50,"0")</f>
        <v>0</v>
      </c>
    </row>
    <row r="51" spans="10:11" x14ac:dyDescent="0.25">
      <c r="J51" s="5" t="str">
        <f>IF(I51&gt;0,I51-H51,"0")</f>
        <v>0</v>
      </c>
    </row>
    <row r="52" spans="10:11" x14ac:dyDescent="0.25">
      <c r="J52" s="5" t="str">
        <f>IF(I52&gt;0,I52-H52,"0")</f>
        <v>0</v>
      </c>
    </row>
    <row r="53" spans="10:11" x14ac:dyDescent="0.25">
      <c r="J53" s="5" t="str">
        <f>IF(I53&gt;0,I53-H53,"0")</f>
        <v>0</v>
      </c>
    </row>
    <row r="54" spans="10:11" x14ac:dyDescent="0.25">
      <c r="J54" s="5" t="str">
        <f>IF(I54&gt;0,I54-H54,"0")</f>
        <v>0</v>
      </c>
    </row>
    <row r="55" spans="10:11" x14ac:dyDescent="0.25">
      <c r="J55" s="5" t="str">
        <f>IF(I55&gt;0,I55-H55,"0")</f>
        <v>0</v>
      </c>
    </row>
    <row r="56" spans="10:11" x14ac:dyDescent="0.25">
      <c r="J56" s="5" t="str">
        <f>IF(I56&gt;0,I56-H56,"0")</f>
        <v>0</v>
      </c>
      <c r="K56" s="1">
        <f>IF(J56&gt;0,K55+J56,K55-E56)</f>
        <v>0</v>
      </c>
    </row>
    <row r="57" spans="10:11" x14ac:dyDescent="0.25">
      <c r="J57" s="5" t="str">
        <f>IF(I57&gt;0,I57-H57,"0")</f>
        <v>0</v>
      </c>
      <c r="K57" s="1">
        <f>IF(J57&gt;0,K56+J57,K56-E57)</f>
        <v>0</v>
      </c>
    </row>
    <row r="58" spans="10:11" x14ac:dyDescent="0.25">
      <c r="J58" s="5" t="str">
        <f>IF(I58&gt;0,I58-H58,"0")</f>
        <v>0</v>
      </c>
      <c r="K58" s="1">
        <f>IF(J58&gt;0,K57+J58,K57-E58)</f>
        <v>0</v>
      </c>
    </row>
    <row r="59" spans="10:11" x14ac:dyDescent="0.25">
      <c r="J59" s="5" t="str">
        <f>IF(I59&gt;0,I59-H59,"0")</f>
        <v>0</v>
      </c>
      <c r="K59" s="1">
        <f>IF(J59&gt;0,K58+J59,K58-E59)</f>
        <v>0</v>
      </c>
    </row>
    <row r="60" spans="10:11" x14ac:dyDescent="0.25">
      <c r="J60" s="5" t="str">
        <f>IF(I60&gt;0,I60-H60,"0")</f>
        <v>0</v>
      </c>
      <c r="K60" s="1">
        <f>IF(J60&gt;0,K59+J60,K59-E60)</f>
        <v>0</v>
      </c>
    </row>
    <row r="61" spans="10:11" x14ac:dyDescent="0.25">
      <c r="J61" s="5" t="str">
        <f>IF(I61&gt;0,I61-H61,"0")</f>
        <v>0</v>
      </c>
      <c r="K61" s="1">
        <f>IF(J61&gt;0,K60+J61,K60-E61)</f>
        <v>0</v>
      </c>
    </row>
    <row r="62" spans="10:11" x14ac:dyDescent="0.25">
      <c r="J62" s="5" t="str">
        <f>IF(I62&gt;0,I62-H62,"0")</f>
        <v>0</v>
      </c>
      <c r="K62" s="1">
        <f>IF(J62&gt;0,K61+J62,K61-E62)</f>
        <v>0</v>
      </c>
    </row>
    <row r="63" spans="10:11" x14ac:dyDescent="0.25">
      <c r="J63" s="5" t="str">
        <f>IF(I63&gt;0,I63-H63,"0")</f>
        <v>0</v>
      </c>
      <c r="K63" s="1">
        <f>IF(J63&gt;0,K62+J63,K62-E63)</f>
        <v>0</v>
      </c>
    </row>
    <row r="64" spans="10:11" x14ac:dyDescent="0.25">
      <c r="J64" s="5" t="str">
        <f>IF(I64&gt;0,I64-H64,"0")</f>
        <v>0</v>
      </c>
      <c r="K64" s="1">
        <f>IF(J64&gt;0,K63+J64,K63-E64)</f>
        <v>0</v>
      </c>
    </row>
    <row r="65" spans="10:11" x14ac:dyDescent="0.25">
      <c r="J65" s="5" t="str">
        <f>IF(I65&gt;0,I65-H65,"0")</f>
        <v>0</v>
      </c>
      <c r="K65" s="1">
        <f>IF(J65&gt;0,K64+J65,K64-E65)</f>
        <v>0</v>
      </c>
    </row>
    <row r="66" spans="10:11" x14ac:dyDescent="0.25">
      <c r="J66" s="5" t="str">
        <f>IF(I66&gt;0,I66-H66,"0")</f>
        <v>0</v>
      </c>
      <c r="K66" s="1">
        <f>IF(J66&gt;0,K65+J66,K65-E66)</f>
        <v>0</v>
      </c>
    </row>
    <row r="67" spans="10:11" x14ac:dyDescent="0.25">
      <c r="J67" s="5" t="str">
        <f>IF(I67&gt;0,I67-H67,"0")</f>
        <v>0</v>
      </c>
      <c r="K67" s="1">
        <f>IF(J67&gt;0,K66+J67,K66-E67)</f>
        <v>0</v>
      </c>
    </row>
    <row r="68" spans="10:11" x14ac:dyDescent="0.25">
      <c r="J68" s="5" t="str">
        <f>IF(I68&gt;0,I68-H68,"0")</f>
        <v>0</v>
      </c>
      <c r="K68" s="1">
        <f>IF(J68&gt;0,K67+J68,K67-E68)</f>
        <v>0</v>
      </c>
    </row>
    <row r="69" spans="10:11" x14ac:dyDescent="0.25">
      <c r="J69" s="5" t="str">
        <f>IF(I69&gt;0,I69-H69,"0")</f>
        <v>0</v>
      </c>
      <c r="K69" s="1">
        <f>IF(J69&gt;0,K68+J69,K68-E69)</f>
        <v>0</v>
      </c>
    </row>
    <row r="70" spans="10:11" x14ac:dyDescent="0.25">
      <c r="J70" s="5" t="str">
        <f>IF(I70&gt;0,I70-H70,"0")</f>
        <v>0</v>
      </c>
      <c r="K70" s="1">
        <f>IF(J70&gt;0,K69+J70,K69-E70)</f>
        <v>0</v>
      </c>
    </row>
    <row r="71" spans="10:11" x14ac:dyDescent="0.25">
      <c r="J71" s="5" t="str">
        <f>IF(I71&gt;0,I71-H71,"0")</f>
        <v>0</v>
      </c>
      <c r="K71" s="1">
        <f>IF(J71&gt;0,K70+J71,K70-E71)</f>
        <v>0</v>
      </c>
    </row>
    <row r="72" spans="10:11" x14ac:dyDescent="0.25">
      <c r="J72" s="5" t="str">
        <f>IF(I72&gt;0,I72-H72,"0")</f>
        <v>0</v>
      </c>
      <c r="K72" s="1">
        <f>IF(J72&gt;0,K71+J72,K71-E72)</f>
        <v>0</v>
      </c>
    </row>
    <row r="73" spans="10:11" x14ac:dyDescent="0.25">
      <c r="J73" s="5" t="str">
        <f>IF(I73&gt;0,I73-H73,"0")</f>
        <v>0</v>
      </c>
      <c r="K73" s="1">
        <f>IF(J73&gt;0,K72+J73,K72-E73)</f>
        <v>0</v>
      </c>
    </row>
    <row r="74" spans="10:11" x14ac:dyDescent="0.25">
      <c r="J74" s="5" t="str">
        <f>IF(I74&gt;0,I74-H74,"0")</f>
        <v>0</v>
      </c>
      <c r="K74" s="1">
        <f>IF(J74&gt;0,K73+J74,K73-E74)</f>
        <v>0</v>
      </c>
    </row>
    <row r="75" spans="10:11" x14ac:dyDescent="0.25">
      <c r="J75" s="5" t="str">
        <f>IF(I75&gt;0,I75-H75,"0")</f>
        <v>0</v>
      </c>
      <c r="K75" s="1">
        <f>IF(J75&gt;0,K74+J75,K74-E75)</f>
        <v>0</v>
      </c>
    </row>
    <row r="76" spans="10:11" x14ac:dyDescent="0.25">
      <c r="J76" s="5" t="str">
        <f>IF(I76&gt;0,I76-H76,"0")</f>
        <v>0</v>
      </c>
      <c r="K76" s="1">
        <f>IF(J76&gt;0,K75+J76,K75-E76)</f>
        <v>0</v>
      </c>
    </row>
    <row r="77" spans="10:11" x14ac:dyDescent="0.25">
      <c r="J77" s="5" t="str">
        <f>IF(I77&gt;0,I77-H77,"0")</f>
        <v>0</v>
      </c>
      <c r="K77" s="1">
        <f>IF(J77&gt;0,K76+J77,K76-E77)</f>
        <v>0</v>
      </c>
    </row>
    <row r="78" spans="10:11" x14ac:dyDescent="0.25">
      <c r="J78" s="5" t="str">
        <f>IF(I78&gt;0,I78-H78,"0")</f>
        <v>0</v>
      </c>
      <c r="K78" s="1">
        <f>IF(J78&gt;0,K77+J78,K77-E78)</f>
        <v>0</v>
      </c>
    </row>
    <row r="79" spans="10:11" x14ac:dyDescent="0.25">
      <c r="J79" s="5" t="str">
        <f>IF(I79&gt;0,I79-H79,"0")</f>
        <v>0</v>
      </c>
      <c r="K79" s="1">
        <f>IF(J79&gt;0,K78+J79,K78-E79)</f>
        <v>0</v>
      </c>
    </row>
    <row r="80" spans="10:11" x14ac:dyDescent="0.25">
      <c r="J80" s="5" t="str">
        <f>IF(I80&gt;0,I80-H80,"0")</f>
        <v>0</v>
      </c>
      <c r="K80" s="1">
        <f>IF(J80&gt;0,K79+J80,K79-E80)</f>
        <v>0</v>
      </c>
    </row>
    <row r="81" spans="10:11" x14ac:dyDescent="0.25">
      <c r="J81" s="5" t="str">
        <f>IF(I81&gt;0,I81-H81,"0")</f>
        <v>0</v>
      </c>
      <c r="K81" s="1">
        <f>IF(J81&gt;0,K80+J81,K80-E81)</f>
        <v>0</v>
      </c>
    </row>
    <row r="82" spans="10:11" x14ac:dyDescent="0.25">
      <c r="J82" s="5" t="str">
        <f>IF(I82&gt;0,I82-H82,"0")</f>
        <v>0</v>
      </c>
      <c r="K82" s="1">
        <f>IF(J82&gt;0,K81+J82,K81-E82)</f>
        <v>0</v>
      </c>
    </row>
    <row r="83" spans="10:11" x14ac:dyDescent="0.25">
      <c r="J83" s="5" t="str">
        <f>IF(I83&gt;0,I83-H83,"0")</f>
        <v>0</v>
      </c>
      <c r="K83" s="1">
        <f>IF(J83&gt;0,K82+J83,K82-E83)</f>
        <v>0</v>
      </c>
    </row>
    <row r="84" spans="10:11" x14ac:dyDescent="0.25">
      <c r="J84" s="5" t="str">
        <f>IF(I84&gt;0,I84-H84,"0")</f>
        <v>0</v>
      </c>
      <c r="K84" s="1">
        <f>IF(J84&gt;0,K83+J84,K83-E84)</f>
        <v>0</v>
      </c>
    </row>
    <row r="85" spans="10:11" x14ac:dyDescent="0.25">
      <c r="J85" s="5" t="str">
        <f>IF(I85&gt;0,I85-H85,"0")</f>
        <v>0</v>
      </c>
      <c r="K85" s="1">
        <f>IF(J85&gt;0,K84+J85,K84-E85)</f>
        <v>0</v>
      </c>
    </row>
    <row r="86" spans="10:11" x14ac:dyDescent="0.25">
      <c r="J86" s="5" t="str">
        <f>IF(I86&gt;0,I86-H86,"0")</f>
        <v>0</v>
      </c>
      <c r="K86" s="1">
        <f>IF(J86&gt;0,K85+J86,K85-E86)</f>
        <v>0</v>
      </c>
    </row>
    <row r="87" spans="10:11" x14ac:dyDescent="0.25">
      <c r="J87" s="5" t="str">
        <f>IF(I87&gt;0,I87-H87,"0")</f>
        <v>0</v>
      </c>
      <c r="K87" s="1">
        <f>IF(J87&gt;0,K86+J87,K86-E87)</f>
        <v>0</v>
      </c>
    </row>
    <row r="88" spans="10:11" x14ac:dyDescent="0.25">
      <c r="J88" s="5" t="str">
        <f>IF(I88&gt;0,I88-H88,"0")</f>
        <v>0</v>
      </c>
      <c r="K88" s="1">
        <f>IF(J88&gt;0,K87+J88,K87-E88)</f>
        <v>0</v>
      </c>
    </row>
    <row r="89" spans="10:11" x14ac:dyDescent="0.25">
      <c r="J89" s="5" t="str">
        <f>IF(I89&gt;0,I89-H89,"0")</f>
        <v>0</v>
      </c>
      <c r="K89" s="1">
        <f>IF(J89&gt;0,K88+J89,K88-E89)</f>
        <v>0</v>
      </c>
    </row>
    <row r="90" spans="10:11" x14ac:dyDescent="0.25">
      <c r="J90" s="5" t="str">
        <f>IF(I90&gt;0,I90-H90,"0")</f>
        <v>0</v>
      </c>
      <c r="K90" s="1">
        <f>IF(J90&gt;0,K89+J90,K89-E90)</f>
        <v>0</v>
      </c>
    </row>
    <row r="91" spans="10:11" x14ac:dyDescent="0.25">
      <c r="J91" s="5" t="str">
        <f>IF(I91&gt;0,I91-H91,"0")</f>
        <v>0</v>
      </c>
      <c r="K91" s="1">
        <f>IF(J91&gt;0,K90+J91,K90-E91)</f>
        <v>0</v>
      </c>
    </row>
    <row r="92" spans="10:11" x14ac:dyDescent="0.25">
      <c r="J92" s="5" t="str">
        <f>IF(I92&gt;0,I92-H92,"0")</f>
        <v>0</v>
      </c>
      <c r="K92" s="1">
        <f>IF(J92&gt;0,K91+J92,K91-E92)</f>
        <v>0</v>
      </c>
    </row>
    <row r="93" spans="10:11" x14ac:dyDescent="0.25">
      <c r="J93" s="5" t="str">
        <f>IF(I93&gt;0,I93-H93,"0")</f>
        <v>0</v>
      </c>
      <c r="K93" s="1">
        <f>IF(J93&gt;0,K92+J93,K92-E93)</f>
        <v>0</v>
      </c>
    </row>
    <row r="94" spans="10:11" x14ac:dyDescent="0.25">
      <c r="J94" s="5" t="str">
        <f>IF(I94&gt;0,I94-H94,"0")</f>
        <v>0</v>
      </c>
      <c r="K94" s="1">
        <f>IF(J94&gt;0,K93+J94,K93-E94)</f>
        <v>0</v>
      </c>
    </row>
    <row r="95" spans="10:11" x14ac:dyDescent="0.25">
      <c r="J95" s="5" t="str">
        <f>IF(I95&gt;0,I95-H95,"0")</f>
        <v>0</v>
      </c>
      <c r="K95" s="1">
        <f>IF(J95&gt;0,K94+J95,K94-E95)</f>
        <v>0</v>
      </c>
    </row>
    <row r="96" spans="10:11" x14ac:dyDescent="0.25">
      <c r="J96" s="5" t="str">
        <f>IF(I96&gt;0,I96-H96,"0")</f>
        <v>0</v>
      </c>
      <c r="K96" s="1">
        <f>IF(J96&gt;0,K95+J96,K95-E96)</f>
        <v>0</v>
      </c>
    </row>
    <row r="97" spans="10:11" x14ac:dyDescent="0.25">
      <c r="J97" s="5" t="str">
        <f>IF(I97&gt;0,I97-H97,"0")</f>
        <v>0</v>
      </c>
      <c r="K97" s="1">
        <f>IF(J97&gt;0,K96+J97,K96-E97)</f>
        <v>0</v>
      </c>
    </row>
    <row r="98" spans="10:11" x14ac:dyDescent="0.25">
      <c r="J98" s="5" t="str">
        <f>IF(I98&gt;0,I98-H98,"0")</f>
        <v>0</v>
      </c>
      <c r="K98" s="1">
        <f>IF(J98&gt;0,K97+J98,K97-E98)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L10" sqref="L10"/>
    </sheetView>
  </sheetViews>
  <sheetFormatPr defaultRowHeight="15" x14ac:dyDescent="0.25"/>
  <cols>
    <col min="2" max="2" width="12.5703125" customWidth="1"/>
    <col min="3" max="3" width="11.5703125" customWidth="1"/>
    <col min="4" max="4" width="10.140625" customWidth="1"/>
    <col min="6" max="6" width="14.28515625" customWidth="1"/>
    <col min="7" max="7" width="14.7109375" customWidth="1"/>
    <col min="8" max="8" width="18.5703125" customWidth="1"/>
    <col min="9" max="10" width="10.5703125" customWidth="1"/>
    <col min="11" max="12" width="13.42578125" customWidth="1"/>
  </cols>
  <sheetData>
    <row r="1" spans="1:14" x14ac:dyDescent="0.25">
      <c r="A1" s="1" t="s">
        <v>11</v>
      </c>
      <c r="B1" s="2">
        <v>41070</v>
      </c>
      <c r="C1" s="7"/>
      <c r="D1" s="1"/>
      <c r="E1" s="1"/>
      <c r="F1" s="1"/>
      <c r="G1" s="1"/>
      <c r="H1" s="1"/>
      <c r="I1" s="1"/>
      <c r="J1" s="1"/>
      <c r="K1" s="5"/>
      <c r="L1" s="5"/>
      <c r="M1" s="1"/>
      <c r="N1" s="1"/>
    </row>
    <row r="2" spans="1:14" x14ac:dyDescent="0.25">
      <c r="A2" s="1"/>
      <c r="B2" s="2"/>
      <c r="C2" s="7"/>
      <c r="D2" s="1"/>
      <c r="E2" s="1"/>
      <c r="F2" s="1"/>
      <c r="G2" s="1"/>
      <c r="H2" s="1"/>
      <c r="I2" s="1"/>
      <c r="J2" s="1"/>
      <c r="K2" s="5"/>
      <c r="L2" s="5"/>
      <c r="M2" s="1"/>
      <c r="N2" s="1"/>
    </row>
    <row r="3" spans="1:14" x14ac:dyDescent="0.25">
      <c r="A3" s="1"/>
      <c r="B3" s="1" t="s">
        <v>7</v>
      </c>
      <c r="C3" s="7">
        <v>142000</v>
      </c>
      <c r="D3" s="1"/>
      <c r="E3" s="1"/>
      <c r="F3" s="1"/>
      <c r="G3" s="1"/>
      <c r="H3" s="1"/>
      <c r="I3" s="1"/>
      <c r="J3" s="1"/>
      <c r="K3" s="5"/>
      <c r="L3" s="5"/>
      <c r="M3" s="1"/>
      <c r="N3" s="1"/>
    </row>
    <row r="4" spans="1:14" x14ac:dyDescent="0.25">
      <c r="A4" s="1"/>
      <c r="B4" s="1" t="s">
        <v>9</v>
      </c>
      <c r="C4" s="7">
        <f>$C$3+SUM(K$17:K$1048576)</f>
        <v>151987.5</v>
      </c>
      <c r="D4" s="1"/>
      <c r="E4" s="1"/>
      <c r="F4" s="1"/>
      <c r="G4" s="1"/>
      <c r="H4" s="1"/>
      <c r="I4" s="1"/>
      <c r="J4" s="1"/>
      <c r="K4" s="5"/>
      <c r="L4" s="5"/>
      <c r="M4" s="1"/>
      <c r="N4" s="1"/>
    </row>
    <row r="5" spans="1:14" x14ac:dyDescent="0.25">
      <c r="A5" s="1"/>
      <c r="B5" s="1" t="s">
        <v>25</v>
      </c>
      <c r="C5" s="7">
        <f>C4-C3</f>
        <v>9987.5</v>
      </c>
      <c r="D5" s="1"/>
      <c r="E5" s="1"/>
      <c r="F5" s="1"/>
      <c r="G5" s="1"/>
      <c r="H5" s="1"/>
      <c r="I5" s="1"/>
      <c r="J5" s="1"/>
      <c r="K5" s="5"/>
      <c r="L5" s="5"/>
      <c r="M5" s="1"/>
      <c r="N5" s="1"/>
    </row>
    <row r="6" spans="1:14" x14ac:dyDescent="0.25">
      <c r="A6" s="1"/>
      <c r="B6" s="1" t="s">
        <v>13</v>
      </c>
      <c r="C6" s="7"/>
      <c r="D6" s="1"/>
      <c r="E6" s="1"/>
      <c r="F6" s="1"/>
      <c r="G6" s="1"/>
      <c r="H6" s="1"/>
      <c r="I6" s="1"/>
      <c r="J6" s="1"/>
      <c r="K6" s="5"/>
      <c r="L6" s="5"/>
      <c r="M6" s="1"/>
      <c r="N6" s="1"/>
    </row>
    <row r="7" spans="1:14" x14ac:dyDescent="0.25">
      <c r="A7" s="1"/>
      <c r="B7" s="1" t="s">
        <v>14</v>
      </c>
      <c r="C7" s="7">
        <f>COUNTIF(A$17:A$1048576,"B")</f>
        <v>0</v>
      </c>
      <c r="D7" s="1"/>
      <c r="E7" s="1"/>
      <c r="F7" s="1"/>
      <c r="G7" s="1"/>
      <c r="H7" s="1"/>
      <c r="I7" s="1"/>
      <c r="J7" s="1"/>
      <c r="K7" s="5"/>
      <c r="L7" s="5"/>
      <c r="M7" s="1"/>
      <c r="N7" s="1"/>
    </row>
    <row r="8" spans="1:14" x14ac:dyDescent="0.25">
      <c r="A8" s="1"/>
      <c r="B8" s="1" t="s">
        <v>15</v>
      </c>
      <c r="C8" s="7">
        <f>COUNTIF(A$17:A$1048576,"C")</f>
        <v>0</v>
      </c>
      <c r="D8" s="1"/>
      <c r="E8" s="1"/>
      <c r="F8" s="1"/>
      <c r="G8" s="1"/>
      <c r="H8" s="1"/>
      <c r="I8" s="1"/>
      <c r="J8" s="1"/>
      <c r="K8" s="5"/>
      <c r="L8" s="5"/>
      <c r="M8" s="1"/>
      <c r="N8" s="1"/>
    </row>
    <row r="9" spans="1:14" ht="45" x14ac:dyDescent="0.25">
      <c r="A9" s="1"/>
      <c r="B9" s="1"/>
      <c r="C9" s="7"/>
      <c r="D9" s="1"/>
      <c r="E9" s="3" t="s">
        <v>16</v>
      </c>
      <c r="F9" s="3"/>
      <c r="G9" s="3" t="s">
        <v>17</v>
      </c>
      <c r="H9" s="3" t="s">
        <v>18</v>
      </c>
      <c r="I9" s="1"/>
      <c r="J9" s="1"/>
      <c r="K9" s="5"/>
      <c r="L9" s="5"/>
      <c r="M9" s="1"/>
      <c r="N9" s="1"/>
    </row>
    <row r="10" spans="1:14" x14ac:dyDescent="0.25">
      <c r="A10" s="1"/>
      <c r="B10" s="1"/>
      <c r="C10" s="7"/>
      <c r="D10" s="1"/>
      <c r="E10" s="4">
        <v>20</v>
      </c>
      <c r="F10" s="4"/>
      <c r="G10" s="4">
        <v>30</v>
      </c>
      <c r="H10" s="4">
        <v>20</v>
      </c>
      <c r="I10" s="1"/>
      <c r="J10" s="1"/>
      <c r="K10" s="5"/>
      <c r="L10" s="5"/>
      <c r="M10" s="1"/>
      <c r="N10" s="1"/>
    </row>
    <row r="11" spans="1:14" ht="45" x14ac:dyDescent="0.25">
      <c r="A11" s="1"/>
      <c r="B11" s="1"/>
      <c r="C11" s="7"/>
      <c r="D11" s="1"/>
      <c r="E11" s="3" t="s">
        <v>19</v>
      </c>
      <c r="F11" s="3"/>
      <c r="G11" s="3" t="s">
        <v>20</v>
      </c>
      <c r="H11" s="3" t="s">
        <v>21</v>
      </c>
      <c r="I11" s="1"/>
      <c r="J11" s="1"/>
      <c r="K11" s="5"/>
      <c r="L11" s="5"/>
      <c r="M11" s="1"/>
      <c r="N11" s="1"/>
    </row>
    <row r="12" spans="1:14" x14ac:dyDescent="0.25">
      <c r="A12" s="1"/>
      <c r="B12" s="1"/>
      <c r="C12" s="7"/>
      <c r="D12" s="1"/>
      <c r="E12" s="4">
        <v>2</v>
      </c>
      <c r="F12" s="4"/>
      <c r="G12" s="4">
        <f>COUNTIF(A$17:A$1048576,"B")</f>
        <v>0</v>
      </c>
      <c r="H12" s="4">
        <f>COUNTIF(A$17:A$1048576,"C")</f>
        <v>0</v>
      </c>
      <c r="I12" s="1"/>
      <c r="J12" s="1"/>
      <c r="K12" s="5"/>
      <c r="L12" s="5"/>
      <c r="M12" s="1"/>
      <c r="N12" s="1"/>
    </row>
    <row r="13" spans="1:14" ht="60" x14ac:dyDescent="0.25">
      <c r="A13" s="1"/>
      <c r="B13" s="1"/>
      <c r="C13" s="7"/>
      <c r="D13" s="1"/>
      <c r="E13" s="3" t="s">
        <v>22</v>
      </c>
      <c r="F13" s="3"/>
      <c r="G13" s="3" t="s">
        <v>23</v>
      </c>
      <c r="H13" s="3" t="s">
        <v>24</v>
      </c>
      <c r="I13" s="1"/>
      <c r="J13" s="1"/>
      <c r="K13" s="5"/>
      <c r="L13" s="5"/>
      <c r="M13" s="1"/>
      <c r="N13" s="1"/>
    </row>
    <row r="14" spans="1:14" x14ac:dyDescent="0.25">
      <c r="A14" s="1"/>
      <c r="B14" s="1"/>
      <c r="C14" s="7"/>
      <c r="D14" s="1"/>
      <c r="E14" s="4">
        <f>E10-E12</f>
        <v>18</v>
      </c>
      <c r="F14" s="4"/>
      <c r="G14" s="4">
        <f t="shared" ref="G14:H14" si="0">G10-G12</f>
        <v>30</v>
      </c>
      <c r="H14" s="4">
        <f t="shared" si="0"/>
        <v>20</v>
      </c>
      <c r="I14" s="1"/>
      <c r="J14" s="1"/>
      <c r="K14" s="5"/>
      <c r="L14" s="5"/>
      <c r="M14" s="1"/>
      <c r="N14" s="1"/>
    </row>
    <row r="15" spans="1:14" x14ac:dyDescent="0.25">
      <c r="A15" s="1"/>
      <c r="B15" s="1"/>
      <c r="C15" s="7"/>
      <c r="D15" s="1"/>
      <c r="E15" s="1"/>
      <c r="F15" s="1"/>
      <c r="G15" s="1"/>
      <c r="H15" s="1"/>
      <c r="I15" s="1"/>
      <c r="J15" s="1"/>
      <c r="K15" s="5"/>
      <c r="L15" s="5"/>
      <c r="M15" s="1"/>
      <c r="N15" s="1"/>
    </row>
    <row r="16" spans="1:14" ht="52.5" customHeight="1" x14ac:dyDescent="0.25">
      <c r="A16" s="8" t="s">
        <v>10</v>
      </c>
      <c r="B16" s="8" t="s">
        <v>12</v>
      </c>
      <c r="C16" s="8" t="s">
        <v>0</v>
      </c>
      <c r="D16" s="8" t="s">
        <v>1</v>
      </c>
      <c r="E16" s="8" t="s">
        <v>6</v>
      </c>
      <c r="F16" s="8" t="s">
        <v>34</v>
      </c>
      <c r="G16" s="8" t="s">
        <v>2</v>
      </c>
      <c r="H16" s="8" t="s">
        <v>5</v>
      </c>
      <c r="I16" s="12" t="s">
        <v>36</v>
      </c>
      <c r="J16" s="8" t="s">
        <v>37</v>
      </c>
      <c r="K16" s="8" t="s">
        <v>38</v>
      </c>
      <c r="L16" s="8" t="s">
        <v>4</v>
      </c>
      <c r="M16" s="8" t="s">
        <v>8</v>
      </c>
      <c r="N16" s="1"/>
    </row>
    <row r="17" spans="1:14" x14ac:dyDescent="0.25">
      <c r="A17" s="1" t="s">
        <v>35</v>
      </c>
      <c r="B17" s="10"/>
      <c r="C17" s="9">
        <v>41070</v>
      </c>
      <c r="D17" s="2"/>
      <c r="E17" s="1">
        <v>30</v>
      </c>
      <c r="F17" s="1"/>
      <c r="G17" s="1">
        <v>7100</v>
      </c>
      <c r="H17" s="1">
        <f>E17+F17+G17</f>
        <v>7130</v>
      </c>
      <c r="I17" s="1">
        <f>275*24</f>
        <v>6600</v>
      </c>
      <c r="J17" s="1">
        <v>2500</v>
      </c>
      <c r="K17" s="5">
        <f>I17+J17</f>
        <v>9100</v>
      </c>
      <c r="L17" s="5">
        <f>K17-H17</f>
        <v>1970</v>
      </c>
      <c r="M17" s="1">
        <f>IF(K17&gt;0,C3+K17,C3-E17)</f>
        <v>151100</v>
      </c>
      <c r="N17" s="1"/>
    </row>
    <row r="18" spans="1:14" x14ac:dyDescent="0.25">
      <c r="A18" s="1" t="s">
        <v>35</v>
      </c>
      <c r="B18" s="10"/>
      <c r="C18" s="9">
        <v>41070</v>
      </c>
      <c r="D18" s="2"/>
      <c r="E18" s="1">
        <v>30</v>
      </c>
      <c r="F18" s="1"/>
      <c r="G18" s="1">
        <v>7100</v>
      </c>
      <c r="H18" s="1">
        <f t="shared" ref="H18:H33" si="1">E18+F18+G18</f>
        <v>7130</v>
      </c>
      <c r="I18" s="1">
        <f>7100/8</f>
        <v>887.5</v>
      </c>
      <c r="J18" s="1"/>
      <c r="K18" s="5">
        <f t="shared" ref="K18:K29" si="2">I18+J18</f>
        <v>887.5</v>
      </c>
      <c r="L18" s="5">
        <f t="shared" ref="L18:L30" si="3">K18-H18</f>
        <v>-6242.5</v>
      </c>
      <c r="M18" s="1">
        <f t="shared" ref="M18:M81" si="4">IF(K18&gt;0,M17+K18,M17-E18)</f>
        <v>151987.5</v>
      </c>
      <c r="N18" s="1"/>
    </row>
    <row r="19" spans="1:14" x14ac:dyDescent="0.25">
      <c r="A19" s="1" t="s">
        <v>35</v>
      </c>
      <c r="B19" s="10"/>
      <c r="C19" s="9"/>
      <c r="D19" s="2"/>
      <c r="E19" s="1"/>
      <c r="F19" s="1"/>
      <c r="G19" s="1"/>
      <c r="H19" s="1">
        <f t="shared" si="1"/>
        <v>0</v>
      </c>
      <c r="I19" s="1"/>
      <c r="J19" s="1"/>
      <c r="K19" s="5">
        <f t="shared" si="2"/>
        <v>0</v>
      </c>
      <c r="L19" s="5">
        <f t="shared" si="3"/>
        <v>0</v>
      </c>
      <c r="M19" s="1">
        <f t="shared" si="4"/>
        <v>151987.5</v>
      </c>
      <c r="N19" s="1"/>
    </row>
    <row r="20" spans="1:14" x14ac:dyDescent="0.25">
      <c r="A20" s="1" t="s">
        <v>35</v>
      </c>
      <c r="B20" s="10"/>
      <c r="C20" s="9"/>
      <c r="D20" s="2"/>
      <c r="E20" s="1"/>
      <c r="F20" s="1"/>
      <c r="G20" s="1"/>
      <c r="H20" s="1">
        <f t="shared" si="1"/>
        <v>0</v>
      </c>
      <c r="I20" s="1"/>
      <c r="J20" s="1"/>
      <c r="K20" s="5">
        <f t="shared" si="2"/>
        <v>0</v>
      </c>
      <c r="L20" s="5">
        <f t="shared" si="3"/>
        <v>0</v>
      </c>
      <c r="M20" s="1">
        <f t="shared" si="4"/>
        <v>151987.5</v>
      </c>
      <c r="N20" s="1"/>
    </row>
    <row r="21" spans="1:14" x14ac:dyDescent="0.25">
      <c r="A21" s="1" t="s">
        <v>35</v>
      </c>
      <c r="B21" s="10"/>
      <c r="C21" s="9"/>
      <c r="D21" s="2"/>
      <c r="E21" s="1"/>
      <c r="F21" s="1"/>
      <c r="G21" s="1"/>
      <c r="H21" s="1">
        <f t="shared" si="1"/>
        <v>0</v>
      </c>
      <c r="I21" s="1"/>
      <c r="J21" s="1"/>
      <c r="K21" s="5">
        <f t="shared" si="2"/>
        <v>0</v>
      </c>
      <c r="L21" s="5">
        <f t="shared" si="3"/>
        <v>0</v>
      </c>
      <c r="M21" s="1">
        <f t="shared" si="4"/>
        <v>151987.5</v>
      </c>
      <c r="N21" s="1"/>
    </row>
    <row r="22" spans="1:14" x14ac:dyDescent="0.25">
      <c r="A22" s="1" t="s">
        <v>35</v>
      </c>
      <c r="B22" s="10"/>
      <c r="C22" s="9"/>
      <c r="D22" s="2"/>
      <c r="E22" s="1"/>
      <c r="F22" s="1"/>
      <c r="G22" s="1"/>
      <c r="H22" s="1">
        <f t="shared" si="1"/>
        <v>0</v>
      </c>
      <c r="I22" s="1"/>
      <c r="J22" s="1"/>
      <c r="K22" s="5">
        <f t="shared" si="2"/>
        <v>0</v>
      </c>
      <c r="L22" s="5">
        <f t="shared" si="3"/>
        <v>0</v>
      </c>
      <c r="M22" s="1">
        <f t="shared" si="4"/>
        <v>151987.5</v>
      </c>
      <c r="N22" s="1"/>
    </row>
    <row r="23" spans="1:14" x14ac:dyDescent="0.25">
      <c r="A23" s="1" t="s">
        <v>35</v>
      </c>
      <c r="B23" s="10"/>
      <c r="C23" s="9"/>
      <c r="D23" s="2"/>
      <c r="E23" s="1"/>
      <c r="F23" s="1"/>
      <c r="G23" s="1"/>
      <c r="H23" s="1">
        <f t="shared" si="1"/>
        <v>0</v>
      </c>
      <c r="I23" s="1"/>
      <c r="J23" s="1"/>
      <c r="K23" s="5">
        <f t="shared" si="2"/>
        <v>0</v>
      </c>
      <c r="L23" s="5">
        <f t="shared" si="3"/>
        <v>0</v>
      </c>
      <c r="M23" s="1">
        <f t="shared" si="4"/>
        <v>151987.5</v>
      </c>
      <c r="N23" s="1"/>
    </row>
    <row r="24" spans="1:14" x14ac:dyDescent="0.25">
      <c r="A24" s="1" t="s">
        <v>35</v>
      </c>
      <c r="B24" s="10"/>
      <c r="C24" s="9"/>
      <c r="D24" s="2"/>
      <c r="E24" s="1"/>
      <c r="F24" s="1"/>
      <c r="G24" s="1"/>
      <c r="H24" s="1">
        <f t="shared" si="1"/>
        <v>0</v>
      </c>
      <c r="I24" s="1"/>
      <c r="J24" s="1"/>
      <c r="K24" s="5">
        <f t="shared" si="2"/>
        <v>0</v>
      </c>
      <c r="L24" s="5">
        <f t="shared" si="3"/>
        <v>0</v>
      </c>
      <c r="M24" s="1">
        <f t="shared" si="4"/>
        <v>151987.5</v>
      </c>
      <c r="N24" s="1"/>
    </row>
    <row r="25" spans="1:14" x14ac:dyDescent="0.25">
      <c r="A25" s="1" t="s">
        <v>35</v>
      </c>
      <c r="B25" s="10"/>
      <c r="C25" s="9"/>
      <c r="D25" s="2"/>
      <c r="E25" s="1"/>
      <c r="F25" s="1"/>
      <c r="G25" s="1"/>
      <c r="H25" s="1">
        <f t="shared" si="1"/>
        <v>0</v>
      </c>
      <c r="I25" s="1"/>
      <c r="J25" s="1"/>
      <c r="K25" s="5">
        <f t="shared" si="2"/>
        <v>0</v>
      </c>
      <c r="L25" s="5">
        <f t="shared" si="3"/>
        <v>0</v>
      </c>
      <c r="M25" s="1">
        <f t="shared" si="4"/>
        <v>151987.5</v>
      </c>
      <c r="N25" s="1"/>
    </row>
    <row r="26" spans="1:14" x14ac:dyDescent="0.25">
      <c r="A26" s="1" t="s">
        <v>35</v>
      </c>
      <c r="B26" s="10"/>
      <c r="C26" s="9"/>
      <c r="D26" s="2"/>
      <c r="E26" s="1"/>
      <c r="F26" s="1"/>
      <c r="G26" s="1"/>
      <c r="H26" s="1">
        <f t="shared" si="1"/>
        <v>0</v>
      </c>
      <c r="I26" s="1"/>
      <c r="J26" s="1"/>
      <c r="K26" s="5">
        <f t="shared" si="2"/>
        <v>0</v>
      </c>
      <c r="L26" s="5">
        <f t="shared" si="3"/>
        <v>0</v>
      </c>
      <c r="M26" s="1">
        <f t="shared" si="4"/>
        <v>151987.5</v>
      </c>
      <c r="N26" s="1"/>
    </row>
    <row r="27" spans="1:14" x14ac:dyDescent="0.25">
      <c r="A27" s="1"/>
      <c r="B27" s="10"/>
      <c r="C27" s="9"/>
      <c r="D27" s="2"/>
      <c r="E27" s="1"/>
      <c r="F27" s="1"/>
      <c r="G27" s="1"/>
      <c r="H27" s="1">
        <f t="shared" si="1"/>
        <v>0</v>
      </c>
      <c r="I27" s="1"/>
      <c r="J27" s="1"/>
      <c r="K27" s="5">
        <f t="shared" si="2"/>
        <v>0</v>
      </c>
      <c r="L27" s="5">
        <f t="shared" si="3"/>
        <v>0</v>
      </c>
      <c r="M27" s="1">
        <f t="shared" si="4"/>
        <v>151987.5</v>
      </c>
      <c r="N27" s="1"/>
    </row>
    <row r="28" spans="1:14" x14ac:dyDescent="0.25">
      <c r="A28" s="1" t="str">
        <f t="shared" ref="A28:A30" si="5">LEFT(B28,1)</f>
        <v/>
      </c>
      <c r="B28" s="10"/>
      <c r="C28" s="9"/>
      <c r="D28" s="2"/>
      <c r="E28" s="1"/>
      <c r="F28" s="1"/>
      <c r="G28" s="1"/>
      <c r="H28" s="1">
        <f t="shared" si="1"/>
        <v>0</v>
      </c>
      <c r="I28" s="11"/>
      <c r="J28" s="11"/>
      <c r="K28" s="5">
        <f t="shared" si="2"/>
        <v>0</v>
      </c>
      <c r="L28" s="5">
        <f t="shared" si="3"/>
        <v>0</v>
      </c>
      <c r="M28" s="1">
        <f t="shared" si="4"/>
        <v>151987.5</v>
      </c>
      <c r="N28" s="1"/>
    </row>
    <row r="29" spans="1:14" x14ac:dyDescent="0.25">
      <c r="A29" s="1" t="str">
        <f t="shared" si="5"/>
        <v/>
      </c>
      <c r="B29" s="10"/>
      <c r="C29" s="9"/>
      <c r="D29" s="2"/>
      <c r="E29" s="1"/>
      <c r="F29" s="1"/>
      <c r="G29" s="1"/>
      <c r="H29" s="1">
        <f t="shared" si="1"/>
        <v>0</v>
      </c>
      <c r="I29" s="11"/>
      <c r="J29" s="11"/>
      <c r="K29" s="5">
        <f t="shared" si="2"/>
        <v>0</v>
      </c>
      <c r="L29" s="5">
        <f t="shared" si="3"/>
        <v>0</v>
      </c>
      <c r="M29" s="1">
        <f t="shared" si="4"/>
        <v>151987.5</v>
      </c>
      <c r="N29" s="1"/>
    </row>
    <row r="30" spans="1:14" x14ac:dyDescent="0.25">
      <c r="A30" s="1" t="str">
        <f t="shared" si="5"/>
        <v/>
      </c>
      <c r="B30" s="10"/>
      <c r="C30" s="9"/>
      <c r="D30" s="2"/>
      <c r="E30" s="1"/>
      <c r="F30" s="1"/>
      <c r="G30" s="1"/>
      <c r="H30" s="1">
        <f t="shared" si="1"/>
        <v>0</v>
      </c>
      <c r="I30" s="11"/>
      <c r="J30" s="11"/>
      <c r="K30" s="5" t="str">
        <f t="shared" ref="K30:K86" si="6">IF(I30&gt;0,I30-H30,"0")</f>
        <v>0</v>
      </c>
      <c r="L30" s="5">
        <f t="shared" si="3"/>
        <v>0</v>
      </c>
      <c r="M30" s="1">
        <f t="shared" si="4"/>
        <v>151987.5</v>
      </c>
      <c r="N30" s="1"/>
    </row>
    <row r="31" spans="1:14" x14ac:dyDescent="0.25">
      <c r="A31" s="1"/>
      <c r="B31" s="7"/>
      <c r="C31" s="9"/>
      <c r="D31" s="2"/>
      <c r="E31" s="1"/>
      <c r="F31" s="1"/>
      <c r="G31" s="1"/>
      <c r="H31" s="1">
        <f t="shared" si="1"/>
        <v>0</v>
      </c>
      <c r="I31" s="11"/>
      <c r="J31" s="11"/>
      <c r="K31" s="5" t="str">
        <f t="shared" si="6"/>
        <v>0</v>
      </c>
      <c r="L31" s="5"/>
      <c r="M31" s="1">
        <f t="shared" si="4"/>
        <v>151987.5</v>
      </c>
      <c r="N31" s="1"/>
    </row>
    <row r="32" spans="1:14" x14ac:dyDescent="0.25">
      <c r="A32" s="1"/>
      <c r="B32" s="7"/>
      <c r="C32" s="9"/>
      <c r="D32" s="2"/>
      <c r="E32" s="1"/>
      <c r="F32" s="1"/>
      <c r="G32" s="1"/>
      <c r="H32" s="1">
        <f t="shared" si="1"/>
        <v>0</v>
      </c>
      <c r="I32" s="1"/>
      <c r="J32" s="1"/>
      <c r="K32" s="5" t="str">
        <f t="shared" si="6"/>
        <v>0</v>
      </c>
      <c r="L32" s="5"/>
      <c r="M32" s="1">
        <f t="shared" si="4"/>
        <v>151987.5</v>
      </c>
      <c r="N32" s="1"/>
    </row>
    <row r="33" spans="1:14" x14ac:dyDescent="0.25">
      <c r="A33" s="1"/>
      <c r="B33" s="1"/>
      <c r="C33" s="9"/>
      <c r="D33" s="2"/>
      <c r="E33" s="1"/>
      <c r="F33" s="1"/>
      <c r="G33" s="1"/>
      <c r="H33" s="1">
        <f t="shared" si="1"/>
        <v>0</v>
      </c>
      <c r="I33" s="1"/>
      <c r="J33" s="1"/>
      <c r="K33" s="5" t="str">
        <f t="shared" si="6"/>
        <v>0</v>
      </c>
      <c r="L33" s="5"/>
      <c r="M33" s="1">
        <f t="shared" si="4"/>
        <v>151987.5</v>
      </c>
      <c r="N33" s="1"/>
    </row>
    <row r="34" spans="1:14" x14ac:dyDescent="0.25">
      <c r="A34" s="1"/>
      <c r="B34" s="1"/>
      <c r="C34" s="9"/>
      <c r="D34" s="2"/>
      <c r="E34" s="1"/>
      <c r="F34" s="1"/>
      <c r="G34" s="1"/>
      <c r="H34" s="1"/>
      <c r="I34" s="1"/>
      <c r="J34" s="1"/>
      <c r="K34" s="5" t="str">
        <f t="shared" si="6"/>
        <v>0</v>
      </c>
      <c r="L34" s="5"/>
      <c r="M34" s="1">
        <f t="shared" si="4"/>
        <v>151987.5</v>
      </c>
      <c r="N34" s="1"/>
    </row>
    <row r="35" spans="1:14" x14ac:dyDescent="0.25">
      <c r="A35" s="1"/>
      <c r="B35" s="1"/>
      <c r="C35" s="9"/>
      <c r="D35" s="2"/>
      <c r="E35" s="1"/>
      <c r="F35" s="1"/>
      <c r="G35" s="1"/>
      <c r="H35" s="1"/>
      <c r="I35" s="1"/>
      <c r="J35" s="1"/>
      <c r="K35" s="5" t="str">
        <f t="shared" si="6"/>
        <v>0</v>
      </c>
      <c r="L35" s="5"/>
      <c r="M35" s="1">
        <f t="shared" si="4"/>
        <v>151987.5</v>
      </c>
      <c r="N35" s="1"/>
    </row>
    <row r="36" spans="1:14" x14ac:dyDescent="0.25">
      <c r="A36" s="1"/>
      <c r="B36" s="1"/>
      <c r="C36" s="9"/>
      <c r="D36" s="2"/>
      <c r="E36" s="1"/>
      <c r="F36" s="1"/>
      <c r="G36" s="1"/>
      <c r="H36" s="1"/>
      <c r="I36" s="1"/>
      <c r="J36" s="1"/>
      <c r="K36" s="5" t="str">
        <f t="shared" si="6"/>
        <v>0</v>
      </c>
      <c r="L36" s="5"/>
      <c r="M36" s="1">
        <f t="shared" si="4"/>
        <v>151987.5</v>
      </c>
      <c r="N36" s="1"/>
    </row>
    <row r="37" spans="1:14" x14ac:dyDescent="0.25">
      <c r="A37" s="1"/>
      <c r="B37" s="1"/>
      <c r="C37" s="9"/>
      <c r="D37" s="2"/>
      <c r="E37" s="1"/>
      <c r="F37" s="1"/>
      <c r="G37" s="1"/>
      <c r="H37" s="1"/>
      <c r="I37" s="1"/>
      <c r="J37" s="1"/>
      <c r="K37" s="5" t="str">
        <f t="shared" si="6"/>
        <v>0</v>
      </c>
      <c r="L37" s="5"/>
      <c r="M37" s="1">
        <f t="shared" si="4"/>
        <v>151987.5</v>
      </c>
      <c r="N37" s="1"/>
    </row>
    <row r="38" spans="1:14" x14ac:dyDescent="0.25">
      <c r="A38" s="1"/>
      <c r="B38" s="1"/>
      <c r="C38" s="9"/>
      <c r="D38" s="2"/>
      <c r="E38" s="1"/>
      <c r="F38" s="1"/>
      <c r="G38" s="1"/>
      <c r="H38" s="1"/>
      <c r="I38" s="1"/>
      <c r="J38" s="1"/>
      <c r="K38" s="5" t="str">
        <f t="shared" si="6"/>
        <v>0</v>
      </c>
      <c r="L38" s="5"/>
      <c r="M38" s="1">
        <f t="shared" si="4"/>
        <v>151987.5</v>
      </c>
      <c r="N38" s="1"/>
    </row>
    <row r="39" spans="1:14" x14ac:dyDescent="0.25">
      <c r="A39" s="1"/>
      <c r="B39" s="1"/>
      <c r="C39" s="7"/>
      <c r="D39" s="1"/>
      <c r="E39" s="1"/>
      <c r="F39" s="1"/>
      <c r="G39" s="1"/>
      <c r="H39" s="1"/>
      <c r="I39" s="1"/>
      <c r="J39" s="1"/>
      <c r="K39" s="5" t="str">
        <f t="shared" si="6"/>
        <v>0</v>
      </c>
      <c r="L39" s="5"/>
      <c r="M39" s="1">
        <f t="shared" si="4"/>
        <v>151987.5</v>
      </c>
      <c r="N39" s="1"/>
    </row>
    <row r="40" spans="1:14" x14ac:dyDescent="0.25">
      <c r="A40" s="1"/>
      <c r="B40" s="1"/>
      <c r="C40" s="7"/>
      <c r="D40" s="1"/>
      <c r="E40" s="1"/>
      <c r="F40" s="1"/>
      <c r="G40" s="1"/>
      <c r="H40" s="1"/>
      <c r="I40" s="1"/>
      <c r="J40" s="1"/>
      <c r="K40" s="5" t="str">
        <f t="shared" si="6"/>
        <v>0</v>
      </c>
      <c r="L40" s="5"/>
      <c r="M40" s="1">
        <f t="shared" si="4"/>
        <v>151987.5</v>
      </c>
      <c r="N40" s="1"/>
    </row>
    <row r="41" spans="1:14" x14ac:dyDescent="0.25">
      <c r="A41" s="1"/>
      <c r="B41" s="1"/>
      <c r="C41" s="7"/>
      <c r="D41" s="1"/>
      <c r="E41" s="1"/>
      <c r="F41" s="1"/>
      <c r="G41" s="1"/>
      <c r="H41" s="1"/>
      <c r="I41" s="1"/>
      <c r="J41" s="1"/>
      <c r="K41" s="5" t="str">
        <f t="shared" si="6"/>
        <v>0</v>
      </c>
      <c r="L41" s="5"/>
      <c r="M41" s="1">
        <f t="shared" si="4"/>
        <v>151987.5</v>
      </c>
      <c r="N41" s="1"/>
    </row>
    <row r="42" spans="1:14" x14ac:dyDescent="0.25">
      <c r="A42" s="1"/>
      <c r="B42" s="1"/>
      <c r="C42" s="7"/>
      <c r="D42" s="1"/>
      <c r="E42" s="1"/>
      <c r="F42" s="1"/>
      <c r="G42" s="1"/>
      <c r="H42" s="1"/>
      <c r="I42" s="1"/>
      <c r="J42" s="1"/>
      <c r="K42" s="5" t="str">
        <f t="shared" si="6"/>
        <v>0</v>
      </c>
      <c r="L42" s="5"/>
      <c r="M42" s="1">
        <f t="shared" si="4"/>
        <v>151987.5</v>
      </c>
      <c r="N42" s="1"/>
    </row>
    <row r="43" spans="1:14" x14ac:dyDescent="0.25">
      <c r="A43" s="1"/>
      <c r="B43" s="1"/>
      <c r="C43" s="7"/>
      <c r="D43" s="1"/>
      <c r="E43" s="1"/>
      <c r="F43" s="1"/>
      <c r="G43" s="1"/>
      <c r="H43" s="1"/>
      <c r="I43" s="1"/>
      <c r="J43" s="1"/>
      <c r="K43" s="5" t="str">
        <f t="shared" si="6"/>
        <v>0</v>
      </c>
      <c r="L43" s="5"/>
      <c r="M43" s="1">
        <f t="shared" si="4"/>
        <v>151987.5</v>
      </c>
      <c r="N43" s="1"/>
    </row>
    <row r="44" spans="1:14" x14ac:dyDescent="0.25">
      <c r="A44" s="1"/>
      <c r="B44" s="1"/>
      <c r="C44" s="7"/>
      <c r="D44" s="1"/>
      <c r="E44" s="1"/>
      <c r="F44" s="1"/>
      <c r="G44" s="1"/>
      <c r="H44" s="1"/>
      <c r="I44" s="1"/>
      <c r="J44" s="1"/>
      <c r="K44" s="5" t="str">
        <f t="shared" si="6"/>
        <v>0</v>
      </c>
      <c r="L44" s="5"/>
      <c r="M44" s="1">
        <f t="shared" si="4"/>
        <v>151987.5</v>
      </c>
      <c r="N44" s="1"/>
    </row>
    <row r="45" spans="1:14" x14ac:dyDescent="0.25">
      <c r="A45" s="1"/>
      <c r="B45" s="1"/>
      <c r="C45" s="7"/>
      <c r="D45" s="1"/>
      <c r="E45" s="1"/>
      <c r="F45" s="1"/>
      <c r="G45" s="1"/>
      <c r="H45" s="1"/>
      <c r="I45" s="1"/>
      <c r="J45" s="1"/>
      <c r="K45" s="5" t="str">
        <f t="shared" si="6"/>
        <v>0</v>
      </c>
      <c r="L45" s="5"/>
      <c r="M45" s="1">
        <f t="shared" si="4"/>
        <v>151987.5</v>
      </c>
      <c r="N45" s="1"/>
    </row>
    <row r="46" spans="1:14" x14ac:dyDescent="0.25">
      <c r="A46" s="1"/>
      <c r="B46" s="1"/>
      <c r="C46" s="7"/>
      <c r="D46" s="1"/>
      <c r="E46" s="1"/>
      <c r="F46" s="1"/>
      <c r="G46" s="1"/>
      <c r="H46" s="1"/>
      <c r="I46" s="1"/>
      <c r="J46" s="1"/>
      <c r="K46" s="5" t="str">
        <f t="shared" si="6"/>
        <v>0</v>
      </c>
      <c r="L46" s="5"/>
      <c r="M46" s="1">
        <f t="shared" si="4"/>
        <v>151987.5</v>
      </c>
      <c r="N46" s="1"/>
    </row>
    <row r="47" spans="1:14" x14ac:dyDescent="0.25">
      <c r="A47" s="1"/>
      <c r="B47" s="1"/>
      <c r="C47" s="7"/>
      <c r="D47" s="1"/>
      <c r="E47" s="1"/>
      <c r="F47" s="1"/>
      <c r="G47" s="1"/>
      <c r="H47" s="1"/>
      <c r="I47" s="1"/>
      <c r="J47" s="1"/>
      <c r="K47" s="5" t="str">
        <f t="shared" si="6"/>
        <v>0</v>
      </c>
      <c r="L47" s="5"/>
      <c r="M47" s="1">
        <f t="shared" si="4"/>
        <v>151987.5</v>
      </c>
      <c r="N47" s="1"/>
    </row>
    <row r="48" spans="1:14" x14ac:dyDescent="0.25">
      <c r="A48" s="1"/>
      <c r="B48" s="1"/>
      <c r="C48" s="7"/>
      <c r="D48" s="1"/>
      <c r="E48" s="1"/>
      <c r="F48" s="1"/>
      <c r="G48" s="1"/>
      <c r="H48" s="1"/>
      <c r="I48" s="1"/>
      <c r="J48" s="1"/>
      <c r="K48" s="5" t="str">
        <f t="shared" si="6"/>
        <v>0</v>
      </c>
      <c r="L48" s="5"/>
      <c r="M48" s="1">
        <f t="shared" si="4"/>
        <v>151987.5</v>
      </c>
      <c r="N48" s="1"/>
    </row>
    <row r="49" spans="1:14" x14ac:dyDescent="0.25">
      <c r="A49" s="1"/>
      <c r="B49" s="1"/>
      <c r="C49" s="7"/>
      <c r="D49" s="1"/>
      <c r="E49" s="1"/>
      <c r="F49" s="1"/>
      <c r="G49" s="1"/>
      <c r="H49" s="1"/>
      <c r="I49" s="1"/>
      <c r="J49" s="1"/>
      <c r="K49" s="5" t="str">
        <f t="shared" si="6"/>
        <v>0</v>
      </c>
      <c r="L49" s="5"/>
      <c r="M49" s="1">
        <f t="shared" si="4"/>
        <v>151987.5</v>
      </c>
      <c r="N49" s="1"/>
    </row>
    <row r="50" spans="1:14" x14ac:dyDescent="0.25">
      <c r="A50" s="1"/>
      <c r="B50" s="1"/>
      <c r="C50" s="7"/>
      <c r="D50" s="1"/>
      <c r="E50" s="1"/>
      <c r="F50" s="1"/>
      <c r="G50" s="1"/>
      <c r="H50" s="1"/>
      <c r="I50" s="1"/>
      <c r="J50" s="1"/>
      <c r="K50" s="5" t="str">
        <f t="shared" si="6"/>
        <v>0</v>
      </c>
      <c r="L50" s="5"/>
      <c r="M50" s="1">
        <f t="shared" si="4"/>
        <v>151987.5</v>
      </c>
      <c r="N50" s="1"/>
    </row>
    <row r="51" spans="1:14" x14ac:dyDescent="0.25">
      <c r="A51" s="1"/>
      <c r="B51" s="1"/>
      <c r="C51" s="7"/>
      <c r="D51" s="1"/>
      <c r="E51" s="1"/>
      <c r="F51" s="1"/>
      <c r="G51" s="1"/>
      <c r="H51" s="1"/>
      <c r="I51" s="1"/>
      <c r="J51" s="1"/>
      <c r="K51" s="5" t="str">
        <f t="shared" si="6"/>
        <v>0</v>
      </c>
      <c r="L51" s="5"/>
      <c r="M51" s="1">
        <f t="shared" si="4"/>
        <v>151987.5</v>
      </c>
      <c r="N51" s="1"/>
    </row>
    <row r="52" spans="1:14" x14ac:dyDescent="0.25">
      <c r="A52" s="1"/>
      <c r="B52" s="1"/>
      <c r="C52" s="7"/>
      <c r="D52" s="1"/>
      <c r="E52" s="1"/>
      <c r="F52" s="1"/>
      <c r="G52" s="1"/>
      <c r="H52" s="1"/>
      <c r="I52" s="1"/>
      <c r="J52" s="1"/>
      <c r="K52" s="5" t="str">
        <f t="shared" si="6"/>
        <v>0</v>
      </c>
      <c r="L52" s="5"/>
      <c r="M52" s="1">
        <f t="shared" si="4"/>
        <v>151987.5</v>
      </c>
      <c r="N52" s="1"/>
    </row>
    <row r="53" spans="1:14" x14ac:dyDescent="0.25">
      <c r="A53" s="1"/>
      <c r="B53" s="1"/>
      <c r="C53" s="7"/>
      <c r="D53" s="1"/>
      <c r="E53" s="1"/>
      <c r="F53" s="1"/>
      <c r="G53" s="1"/>
      <c r="H53" s="1"/>
      <c r="I53" s="1"/>
      <c r="J53" s="1"/>
      <c r="K53" s="5" t="str">
        <f t="shared" si="6"/>
        <v>0</v>
      </c>
      <c r="L53" s="5"/>
      <c r="M53" s="1">
        <f t="shared" si="4"/>
        <v>151987.5</v>
      </c>
      <c r="N53" s="1"/>
    </row>
    <row r="54" spans="1:14" x14ac:dyDescent="0.25">
      <c r="A54" s="1"/>
      <c r="B54" s="1"/>
      <c r="C54" s="7"/>
      <c r="D54" s="1"/>
      <c r="E54" s="1"/>
      <c r="F54" s="1"/>
      <c r="G54" s="1"/>
      <c r="H54" s="1"/>
      <c r="I54" s="1"/>
      <c r="J54" s="1"/>
      <c r="K54" s="5" t="str">
        <f t="shared" si="6"/>
        <v>0</v>
      </c>
      <c r="L54" s="5"/>
      <c r="M54" s="1">
        <f t="shared" si="4"/>
        <v>151987.5</v>
      </c>
      <c r="N54" s="1"/>
    </row>
    <row r="55" spans="1:14" x14ac:dyDescent="0.25">
      <c r="A55" s="1"/>
      <c r="B55" s="1"/>
      <c r="C55" s="7"/>
      <c r="D55" s="1"/>
      <c r="E55" s="1"/>
      <c r="F55" s="1"/>
      <c r="G55" s="1"/>
      <c r="H55" s="1"/>
      <c r="I55" s="1"/>
      <c r="J55" s="1"/>
      <c r="K55" s="5" t="str">
        <f t="shared" si="6"/>
        <v>0</v>
      </c>
      <c r="L55" s="5"/>
      <c r="M55" s="1">
        <f t="shared" si="4"/>
        <v>151987.5</v>
      </c>
      <c r="N55" s="1"/>
    </row>
    <row r="56" spans="1:14" x14ac:dyDescent="0.25">
      <c r="A56" s="1"/>
      <c r="B56" s="1"/>
      <c r="C56" s="7"/>
      <c r="D56" s="1"/>
      <c r="E56" s="1"/>
      <c r="F56" s="1"/>
      <c r="G56" s="1"/>
      <c r="H56" s="1"/>
      <c r="I56" s="1"/>
      <c r="J56" s="1"/>
      <c r="K56" s="5" t="str">
        <f t="shared" si="6"/>
        <v>0</v>
      </c>
      <c r="L56" s="5"/>
      <c r="M56" s="1">
        <f t="shared" si="4"/>
        <v>151987.5</v>
      </c>
      <c r="N56" s="1"/>
    </row>
    <row r="57" spans="1:14" x14ac:dyDescent="0.25">
      <c r="A57" s="1"/>
      <c r="B57" s="1"/>
      <c r="C57" s="7"/>
      <c r="D57" s="1"/>
      <c r="E57" s="1"/>
      <c r="F57" s="1"/>
      <c r="G57" s="1"/>
      <c r="H57" s="1"/>
      <c r="I57" s="1"/>
      <c r="J57" s="1"/>
      <c r="K57" s="5" t="str">
        <f t="shared" si="6"/>
        <v>0</v>
      </c>
      <c r="L57" s="5"/>
      <c r="M57" s="1">
        <f t="shared" si="4"/>
        <v>151987.5</v>
      </c>
      <c r="N57" s="1"/>
    </row>
    <row r="58" spans="1:14" x14ac:dyDescent="0.25">
      <c r="A58" s="1"/>
      <c r="B58" s="1"/>
      <c r="C58" s="7"/>
      <c r="D58" s="1"/>
      <c r="E58" s="1"/>
      <c r="F58" s="1"/>
      <c r="G58" s="1"/>
      <c r="H58" s="1"/>
      <c r="I58" s="1"/>
      <c r="J58" s="1"/>
      <c r="K58" s="5" t="str">
        <f t="shared" si="6"/>
        <v>0</v>
      </c>
      <c r="L58" s="5"/>
      <c r="M58" s="1">
        <f t="shared" si="4"/>
        <v>151987.5</v>
      </c>
      <c r="N58" s="1"/>
    </row>
    <row r="59" spans="1:14" x14ac:dyDescent="0.25">
      <c r="A59" s="1"/>
      <c r="B59" s="1"/>
      <c r="C59" s="7"/>
      <c r="D59" s="1"/>
      <c r="E59" s="1"/>
      <c r="F59" s="1"/>
      <c r="G59" s="1"/>
      <c r="H59" s="1"/>
      <c r="I59" s="1"/>
      <c r="J59" s="1"/>
      <c r="K59" s="5" t="str">
        <f t="shared" si="6"/>
        <v>0</v>
      </c>
      <c r="L59" s="5"/>
      <c r="M59" s="1">
        <f t="shared" si="4"/>
        <v>151987.5</v>
      </c>
      <c r="N59" s="1"/>
    </row>
    <row r="60" spans="1:14" x14ac:dyDescent="0.25">
      <c r="A60" s="1"/>
      <c r="B60" s="1"/>
      <c r="C60" s="7"/>
      <c r="D60" s="1"/>
      <c r="E60" s="1"/>
      <c r="F60" s="1"/>
      <c r="G60" s="1"/>
      <c r="H60" s="1"/>
      <c r="I60" s="1"/>
      <c r="J60" s="1"/>
      <c r="K60" s="5" t="str">
        <f t="shared" si="6"/>
        <v>0</v>
      </c>
      <c r="L60" s="5"/>
      <c r="M60" s="1">
        <f t="shared" si="4"/>
        <v>151987.5</v>
      </c>
      <c r="N60" s="1"/>
    </row>
    <row r="61" spans="1:14" x14ac:dyDescent="0.25">
      <c r="A61" s="1"/>
      <c r="B61" s="1"/>
      <c r="C61" s="7"/>
      <c r="D61" s="1"/>
      <c r="E61" s="1"/>
      <c r="F61" s="1"/>
      <c r="G61" s="1"/>
      <c r="H61" s="1"/>
      <c r="I61" s="1"/>
      <c r="J61" s="1"/>
      <c r="K61" s="5" t="str">
        <f t="shared" si="6"/>
        <v>0</v>
      </c>
      <c r="L61" s="5"/>
      <c r="M61" s="1">
        <f t="shared" si="4"/>
        <v>151987.5</v>
      </c>
      <c r="N61" s="1"/>
    </row>
    <row r="62" spans="1:14" x14ac:dyDescent="0.25">
      <c r="A62" s="1"/>
      <c r="B62" s="1"/>
      <c r="C62" s="7"/>
      <c r="D62" s="1"/>
      <c r="E62" s="1"/>
      <c r="F62" s="1"/>
      <c r="G62" s="1"/>
      <c r="H62" s="1"/>
      <c r="I62" s="1"/>
      <c r="J62" s="1"/>
      <c r="K62" s="5" t="str">
        <f t="shared" si="6"/>
        <v>0</v>
      </c>
      <c r="L62" s="5"/>
      <c r="M62" s="1">
        <f t="shared" si="4"/>
        <v>151987.5</v>
      </c>
      <c r="N62" s="1"/>
    </row>
    <row r="63" spans="1:14" x14ac:dyDescent="0.25">
      <c r="A63" s="1"/>
      <c r="B63" s="1"/>
      <c r="C63" s="7"/>
      <c r="D63" s="1"/>
      <c r="E63" s="1"/>
      <c r="F63" s="1"/>
      <c r="G63" s="1"/>
      <c r="H63" s="1"/>
      <c r="I63" s="1"/>
      <c r="J63" s="1"/>
      <c r="K63" s="5" t="str">
        <f t="shared" si="6"/>
        <v>0</v>
      </c>
      <c r="L63" s="5"/>
      <c r="M63" s="1">
        <f t="shared" si="4"/>
        <v>151987.5</v>
      </c>
      <c r="N63" s="1"/>
    </row>
    <row r="64" spans="1:14" x14ac:dyDescent="0.25">
      <c r="A64" s="1"/>
      <c r="B64" s="1"/>
      <c r="C64" s="7"/>
      <c r="D64" s="1"/>
      <c r="E64" s="1"/>
      <c r="F64" s="1"/>
      <c r="G64" s="1"/>
      <c r="H64" s="1"/>
      <c r="I64" s="1"/>
      <c r="J64" s="1"/>
      <c r="K64" s="5" t="str">
        <f t="shared" si="6"/>
        <v>0</v>
      </c>
      <c r="L64" s="5"/>
      <c r="M64" s="1">
        <f t="shared" si="4"/>
        <v>151987.5</v>
      </c>
      <c r="N64" s="1"/>
    </row>
    <row r="65" spans="1:14" x14ac:dyDescent="0.25">
      <c r="A65" s="1"/>
      <c r="B65" s="1"/>
      <c r="C65" s="7"/>
      <c r="D65" s="1"/>
      <c r="E65" s="1"/>
      <c r="F65" s="1"/>
      <c r="G65" s="1"/>
      <c r="H65" s="1"/>
      <c r="I65" s="1"/>
      <c r="J65" s="1"/>
      <c r="K65" s="5" t="str">
        <f t="shared" si="6"/>
        <v>0</v>
      </c>
      <c r="L65" s="5"/>
      <c r="M65" s="1">
        <f t="shared" si="4"/>
        <v>151987.5</v>
      </c>
      <c r="N65" s="1"/>
    </row>
    <row r="66" spans="1:14" x14ac:dyDescent="0.25">
      <c r="A66" s="1"/>
      <c r="B66" s="1"/>
      <c r="C66" s="7"/>
      <c r="D66" s="1"/>
      <c r="E66" s="1"/>
      <c r="F66" s="1"/>
      <c r="G66" s="1"/>
      <c r="H66" s="1"/>
      <c r="I66" s="1"/>
      <c r="J66" s="1"/>
      <c r="K66" s="5" t="str">
        <f t="shared" si="6"/>
        <v>0</v>
      </c>
      <c r="L66" s="5"/>
      <c r="M66" s="1">
        <f t="shared" si="4"/>
        <v>151987.5</v>
      </c>
      <c r="N66" s="1"/>
    </row>
    <row r="67" spans="1:14" x14ac:dyDescent="0.25">
      <c r="A67" s="1"/>
      <c r="B67" s="1"/>
      <c r="C67" s="7"/>
      <c r="D67" s="1"/>
      <c r="E67" s="1"/>
      <c r="F67" s="1"/>
      <c r="G67" s="1"/>
      <c r="H67" s="1"/>
      <c r="I67" s="1"/>
      <c r="J67" s="1"/>
      <c r="K67" s="5" t="str">
        <f t="shared" si="6"/>
        <v>0</v>
      </c>
      <c r="L67" s="5"/>
      <c r="M67" s="1">
        <f t="shared" si="4"/>
        <v>151987.5</v>
      </c>
      <c r="N67" s="1"/>
    </row>
    <row r="68" spans="1:14" x14ac:dyDescent="0.25">
      <c r="A68" s="1"/>
      <c r="B68" s="1"/>
      <c r="C68" s="7"/>
      <c r="D68" s="1"/>
      <c r="E68" s="1"/>
      <c r="F68" s="1"/>
      <c r="G68" s="1"/>
      <c r="H68" s="1"/>
      <c r="I68" s="1"/>
      <c r="J68" s="1"/>
      <c r="K68" s="5" t="str">
        <f t="shared" si="6"/>
        <v>0</v>
      </c>
      <c r="L68" s="5"/>
      <c r="M68" s="1">
        <f t="shared" si="4"/>
        <v>151987.5</v>
      </c>
      <c r="N68" s="1"/>
    </row>
    <row r="69" spans="1:14" x14ac:dyDescent="0.25">
      <c r="A69" s="1"/>
      <c r="B69" s="1"/>
      <c r="C69" s="7"/>
      <c r="D69" s="1"/>
      <c r="E69" s="1"/>
      <c r="F69" s="1"/>
      <c r="G69" s="1"/>
      <c r="H69" s="1"/>
      <c r="I69" s="1"/>
      <c r="J69" s="1"/>
      <c r="K69" s="5" t="str">
        <f t="shared" si="6"/>
        <v>0</v>
      </c>
      <c r="L69" s="5"/>
      <c r="M69" s="1">
        <f t="shared" si="4"/>
        <v>151987.5</v>
      </c>
      <c r="N69" s="1"/>
    </row>
    <row r="70" spans="1:14" x14ac:dyDescent="0.25">
      <c r="A70" s="1"/>
      <c r="B70" s="1"/>
      <c r="C70" s="7"/>
      <c r="D70" s="1"/>
      <c r="E70" s="1"/>
      <c r="F70" s="1"/>
      <c r="G70" s="1"/>
      <c r="H70" s="1"/>
      <c r="I70" s="1"/>
      <c r="J70" s="1"/>
      <c r="K70" s="5" t="str">
        <f t="shared" si="6"/>
        <v>0</v>
      </c>
      <c r="L70" s="5"/>
      <c r="M70" s="1">
        <f t="shared" si="4"/>
        <v>151987.5</v>
      </c>
      <c r="N70" s="1"/>
    </row>
    <row r="71" spans="1:14" x14ac:dyDescent="0.25">
      <c r="A71" s="1"/>
      <c r="B71" s="1"/>
      <c r="C71" s="7"/>
      <c r="D71" s="1"/>
      <c r="E71" s="1"/>
      <c r="F71" s="1"/>
      <c r="G71" s="1"/>
      <c r="H71" s="1"/>
      <c r="I71" s="1"/>
      <c r="J71" s="1"/>
      <c r="K71" s="5" t="str">
        <f t="shared" si="6"/>
        <v>0</v>
      </c>
      <c r="L71" s="5"/>
      <c r="M71" s="1">
        <f t="shared" si="4"/>
        <v>151987.5</v>
      </c>
      <c r="N71" s="1"/>
    </row>
    <row r="72" spans="1:14" x14ac:dyDescent="0.25">
      <c r="A72" s="1"/>
      <c r="B72" s="1"/>
      <c r="C72" s="7"/>
      <c r="D72" s="1"/>
      <c r="E72" s="1"/>
      <c r="F72" s="1"/>
      <c r="G72" s="1"/>
      <c r="H72" s="1"/>
      <c r="I72" s="1"/>
      <c r="J72" s="1"/>
      <c r="K72" s="5" t="str">
        <f t="shared" si="6"/>
        <v>0</v>
      </c>
      <c r="L72" s="5"/>
      <c r="M72" s="1">
        <f t="shared" si="4"/>
        <v>151987.5</v>
      </c>
      <c r="N72" s="1"/>
    </row>
    <row r="73" spans="1:14" x14ac:dyDescent="0.25">
      <c r="A73" s="1"/>
      <c r="B73" s="1"/>
      <c r="C73" s="7"/>
      <c r="D73" s="1"/>
      <c r="E73" s="1"/>
      <c r="F73" s="1"/>
      <c r="G73" s="1"/>
      <c r="H73" s="1"/>
      <c r="I73" s="1"/>
      <c r="J73" s="1"/>
      <c r="K73" s="5" t="str">
        <f t="shared" si="6"/>
        <v>0</v>
      </c>
      <c r="L73" s="5"/>
      <c r="M73" s="1">
        <f t="shared" si="4"/>
        <v>151987.5</v>
      </c>
      <c r="N73" s="1"/>
    </row>
    <row r="74" spans="1:14" x14ac:dyDescent="0.25">
      <c r="A74" s="1"/>
      <c r="B74" s="1"/>
      <c r="C74" s="7"/>
      <c r="D74" s="1"/>
      <c r="E74" s="1"/>
      <c r="F74" s="1"/>
      <c r="G74" s="1"/>
      <c r="H74" s="1"/>
      <c r="I74" s="1"/>
      <c r="J74" s="1"/>
      <c r="K74" s="5" t="str">
        <f t="shared" si="6"/>
        <v>0</v>
      </c>
      <c r="L74" s="5"/>
      <c r="M74" s="1">
        <f t="shared" si="4"/>
        <v>151987.5</v>
      </c>
      <c r="N74" s="1"/>
    </row>
    <row r="75" spans="1:14" x14ac:dyDescent="0.25">
      <c r="A75" s="1"/>
      <c r="B75" s="1"/>
      <c r="C75" s="7"/>
      <c r="D75" s="1"/>
      <c r="E75" s="1"/>
      <c r="F75" s="1"/>
      <c r="G75" s="1"/>
      <c r="H75" s="1"/>
      <c r="I75" s="1"/>
      <c r="J75" s="1"/>
      <c r="K75" s="5" t="str">
        <f t="shared" si="6"/>
        <v>0</v>
      </c>
      <c r="L75" s="5"/>
      <c r="M75" s="1">
        <f t="shared" si="4"/>
        <v>151987.5</v>
      </c>
      <c r="N75" s="1"/>
    </row>
    <row r="76" spans="1:14" x14ac:dyDescent="0.25">
      <c r="A76" s="1"/>
      <c r="B76" s="1"/>
      <c r="C76" s="7"/>
      <c r="D76" s="1"/>
      <c r="E76" s="1"/>
      <c r="F76" s="1"/>
      <c r="G76" s="1"/>
      <c r="H76" s="1"/>
      <c r="I76" s="1"/>
      <c r="J76" s="1"/>
      <c r="K76" s="5" t="str">
        <f t="shared" si="6"/>
        <v>0</v>
      </c>
      <c r="L76" s="5"/>
      <c r="M76" s="1">
        <f t="shared" si="4"/>
        <v>151987.5</v>
      </c>
      <c r="N76" s="1"/>
    </row>
    <row r="77" spans="1:14" x14ac:dyDescent="0.25">
      <c r="A77" s="1"/>
      <c r="B77" s="1"/>
      <c r="C77" s="7"/>
      <c r="D77" s="1"/>
      <c r="E77" s="1"/>
      <c r="F77" s="1"/>
      <c r="G77" s="1"/>
      <c r="H77" s="1"/>
      <c r="I77" s="1"/>
      <c r="J77" s="1"/>
      <c r="K77" s="5" t="str">
        <f t="shared" si="6"/>
        <v>0</v>
      </c>
      <c r="L77" s="5"/>
      <c r="M77" s="1">
        <f t="shared" si="4"/>
        <v>151987.5</v>
      </c>
      <c r="N77" s="1"/>
    </row>
    <row r="78" spans="1:14" x14ac:dyDescent="0.25">
      <c r="A78" s="1"/>
      <c r="B78" s="1"/>
      <c r="C78" s="7"/>
      <c r="D78" s="1"/>
      <c r="E78" s="1"/>
      <c r="F78" s="1"/>
      <c r="G78" s="1"/>
      <c r="H78" s="1"/>
      <c r="I78" s="1"/>
      <c r="J78" s="1"/>
      <c r="K78" s="5" t="str">
        <f t="shared" si="6"/>
        <v>0</v>
      </c>
      <c r="L78" s="5"/>
      <c r="M78" s="1">
        <f t="shared" si="4"/>
        <v>151987.5</v>
      </c>
      <c r="N78" s="1"/>
    </row>
    <row r="79" spans="1:14" x14ac:dyDescent="0.25">
      <c r="A79" s="1"/>
      <c r="B79" s="1"/>
      <c r="C79" s="7"/>
      <c r="D79" s="1"/>
      <c r="E79" s="1"/>
      <c r="F79" s="1"/>
      <c r="G79" s="1"/>
      <c r="H79" s="1"/>
      <c r="I79" s="1"/>
      <c r="J79" s="1"/>
      <c r="K79" s="5" t="str">
        <f t="shared" si="6"/>
        <v>0</v>
      </c>
      <c r="L79" s="5"/>
      <c r="M79" s="1">
        <f t="shared" si="4"/>
        <v>151987.5</v>
      </c>
      <c r="N79" s="1"/>
    </row>
    <row r="80" spans="1:14" x14ac:dyDescent="0.25">
      <c r="A80" s="1"/>
      <c r="B80" s="1"/>
      <c r="C80" s="7"/>
      <c r="D80" s="1"/>
      <c r="E80" s="1"/>
      <c r="F80" s="1"/>
      <c r="G80" s="1"/>
      <c r="H80" s="1"/>
      <c r="I80" s="1"/>
      <c r="J80" s="1"/>
      <c r="K80" s="5" t="str">
        <f t="shared" si="6"/>
        <v>0</v>
      </c>
      <c r="L80" s="5"/>
      <c r="M80" s="1">
        <f t="shared" si="4"/>
        <v>151987.5</v>
      </c>
      <c r="N80" s="1"/>
    </row>
    <row r="81" spans="1:14" x14ac:dyDescent="0.25">
      <c r="A81" s="1"/>
      <c r="B81" s="1"/>
      <c r="C81" s="7"/>
      <c r="D81" s="1"/>
      <c r="E81" s="1"/>
      <c r="F81" s="1"/>
      <c r="G81" s="1"/>
      <c r="H81" s="1"/>
      <c r="I81" s="1"/>
      <c r="J81" s="1"/>
      <c r="K81" s="5" t="str">
        <f t="shared" si="6"/>
        <v>0</v>
      </c>
      <c r="L81" s="5"/>
      <c r="M81" s="1">
        <f t="shared" si="4"/>
        <v>151987.5</v>
      </c>
      <c r="N81" s="1"/>
    </row>
    <row r="82" spans="1:14" x14ac:dyDescent="0.25">
      <c r="A82" s="1"/>
      <c r="B82" s="1"/>
      <c r="C82" s="7"/>
      <c r="D82" s="1"/>
      <c r="E82" s="1"/>
      <c r="F82" s="1"/>
      <c r="G82" s="1"/>
      <c r="H82" s="1"/>
      <c r="I82" s="1"/>
      <c r="J82" s="1"/>
      <c r="K82" s="5" t="str">
        <f t="shared" si="6"/>
        <v>0</v>
      </c>
      <c r="L82" s="5"/>
      <c r="M82" s="1">
        <f t="shared" ref="M82:M98" si="7">IF(K82&gt;0,M81+K82,M81-E82)</f>
        <v>151987.5</v>
      </c>
      <c r="N82" s="1"/>
    </row>
    <row r="83" spans="1:14" x14ac:dyDescent="0.25">
      <c r="A83" s="1"/>
      <c r="B83" s="1"/>
      <c r="C83" s="7"/>
      <c r="D83" s="1"/>
      <c r="E83" s="1"/>
      <c r="F83" s="1"/>
      <c r="G83" s="1"/>
      <c r="H83" s="1"/>
      <c r="I83" s="1"/>
      <c r="J83" s="1"/>
      <c r="K83" s="5" t="str">
        <f t="shared" si="6"/>
        <v>0</v>
      </c>
      <c r="L83" s="5"/>
      <c r="M83" s="1">
        <f t="shared" si="7"/>
        <v>151987.5</v>
      </c>
      <c r="N83" s="1"/>
    </row>
    <row r="84" spans="1:14" x14ac:dyDescent="0.25">
      <c r="A84" s="1"/>
      <c r="B84" s="1"/>
      <c r="C84" s="7"/>
      <c r="D84" s="1"/>
      <c r="E84" s="1"/>
      <c r="F84" s="1"/>
      <c r="G84" s="1"/>
      <c r="H84" s="1"/>
      <c r="I84" s="1"/>
      <c r="J84" s="1"/>
      <c r="K84" s="5" t="str">
        <f t="shared" si="6"/>
        <v>0</v>
      </c>
      <c r="L84" s="5"/>
      <c r="M84" s="1">
        <f t="shared" si="7"/>
        <v>151987.5</v>
      </c>
      <c r="N84" s="1"/>
    </row>
    <row r="85" spans="1:14" x14ac:dyDescent="0.25">
      <c r="A85" s="1"/>
      <c r="B85" s="1"/>
      <c r="C85" s="7"/>
      <c r="D85" s="1"/>
      <c r="E85" s="1"/>
      <c r="F85" s="1"/>
      <c r="G85" s="1"/>
      <c r="H85" s="1"/>
      <c r="I85" s="1"/>
      <c r="J85" s="1"/>
      <c r="K85" s="5" t="str">
        <f t="shared" si="6"/>
        <v>0</v>
      </c>
      <c r="L85" s="5"/>
      <c r="M85" s="1">
        <f t="shared" si="7"/>
        <v>151987.5</v>
      </c>
      <c r="N85" s="1"/>
    </row>
    <row r="86" spans="1:14" x14ac:dyDescent="0.25">
      <c r="A86" s="1"/>
      <c r="B86" s="1"/>
      <c r="C86" s="7"/>
      <c r="D86" s="1"/>
      <c r="E86" s="1"/>
      <c r="F86" s="1"/>
      <c r="G86" s="1"/>
      <c r="H86" s="1"/>
      <c r="I86" s="1"/>
      <c r="J86" s="1"/>
      <c r="K86" s="5" t="str">
        <f t="shared" si="6"/>
        <v>0</v>
      </c>
      <c r="L86" s="5"/>
      <c r="M86" s="1">
        <f t="shared" si="7"/>
        <v>151987.5</v>
      </c>
      <c r="N86" s="1"/>
    </row>
    <row r="87" spans="1:14" x14ac:dyDescent="0.25">
      <c r="A87" s="1"/>
      <c r="B87" s="1"/>
      <c r="C87" s="7"/>
      <c r="D87" s="1"/>
      <c r="E87" s="1"/>
      <c r="F87" s="1"/>
      <c r="G87" s="1"/>
      <c r="H87" s="1"/>
      <c r="I87" s="1"/>
      <c r="J87" s="1"/>
      <c r="K87" s="5" t="str">
        <f t="shared" ref="K87:K98" si="8">IF(I87&gt;0,I87-H87,"0")</f>
        <v>0</v>
      </c>
      <c r="L87" s="5"/>
      <c r="M87" s="1">
        <f t="shared" si="7"/>
        <v>151987.5</v>
      </c>
      <c r="N87" s="1"/>
    </row>
    <row r="88" spans="1:14" x14ac:dyDescent="0.25">
      <c r="A88" s="1"/>
      <c r="B88" s="1"/>
      <c r="C88" s="7"/>
      <c r="D88" s="1"/>
      <c r="E88" s="1"/>
      <c r="F88" s="1"/>
      <c r="G88" s="1"/>
      <c r="H88" s="1"/>
      <c r="I88" s="1"/>
      <c r="J88" s="1"/>
      <c r="K88" s="5" t="str">
        <f t="shared" si="8"/>
        <v>0</v>
      </c>
      <c r="L88" s="5"/>
      <c r="M88" s="1">
        <f t="shared" si="7"/>
        <v>151987.5</v>
      </c>
      <c r="N88" s="1"/>
    </row>
    <row r="89" spans="1:14" x14ac:dyDescent="0.25">
      <c r="A89" s="1"/>
      <c r="B89" s="1"/>
      <c r="C89" s="7"/>
      <c r="D89" s="1"/>
      <c r="E89" s="1"/>
      <c r="F89" s="1"/>
      <c r="G89" s="1"/>
      <c r="H89" s="1"/>
      <c r="I89" s="1"/>
      <c r="J89" s="1"/>
      <c r="K89" s="5" t="str">
        <f t="shared" si="8"/>
        <v>0</v>
      </c>
      <c r="L89" s="5"/>
      <c r="M89" s="1">
        <f t="shared" si="7"/>
        <v>151987.5</v>
      </c>
      <c r="N89" s="1"/>
    </row>
    <row r="90" spans="1:14" x14ac:dyDescent="0.25">
      <c r="A90" s="1"/>
      <c r="B90" s="1"/>
      <c r="C90" s="7"/>
      <c r="D90" s="1"/>
      <c r="E90" s="1"/>
      <c r="F90" s="1"/>
      <c r="G90" s="1"/>
      <c r="H90" s="1"/>
      <c r="I90" s="1"/>
      <c r="J90" s="1"/>
      <c r="K90" s="5" t="str">
        <f t="shared" si="8"/>
        <v>0</v>
      </c>
      <c r="L90" s="5"/>
      <c r="M90" s="1">
        <f t="shared" si="7"/>
        <v>151987.5</v>
      </c>
      <c r="N90" s="1"/>
    </row>
    <row r="91" spans="1:14" x14ac:dyDescent="0.25">
      <c r="A91" s="1"/>
      <c r="B91" s="1"/>
      <c r="C91" s="7"/>
      <c r="D91" s="1"/>
      <c r="E91" s="1"/>
      <c r="F91" s="1"/>
      <c r="G91" s="1"/>
      <c r="H91" s="1"/>
      <c r="I91" s="1"/>
      <c r="J91" s="1"/>
      <c r="K91" s="5" t="str">
        <f t="shared" si="8"/>
        <v>0</v>
      </c>
      <c r="L91" s="5"/>
      <c r="M91" s="1">
        <f t="shared" si="7"/>
        <v>151987.5</v>
      </c>
      <c r="N91" s="1"/>
    </row>
    <row r="92" spans="1:14" x14ac:dyDescent="0.25">
      <c r="A92" s="1"/>
      <c r="B92" s="1"/>
      <c r="C92" s="7"/>
      <c r="D92" s="1"/>
      <c r="E92" s="1"/>
      <c r="F92" s="1"/>
      <c r="G92" s="1"/>
      <c r="H92" s="1"/>
      <c r="I92" s="1"/>
      <c r="J92" s="1"/>
      <c r="K92" s="5" t="str">
        <f t="shared" si="8"/>
        <v>0</v>
      </c>
      <c r="L92" s="5"/>
      <c r="M92" s="1">
        <f t="shared" si="7"/>
        <v>151987.5</v>
      </c>
      <c r="N92" s="1"/>
    </row>
    <row r="93" spans="1:14" x14ac:dyDescent="0.25">
      <c r="A93" s="1"/>
      <c r="B93" s="1"/>
      <c r="C93" s="7"/>
      <c r="D93" s="1"/>
      <c r="E93" s="1"/>
      <c r="F93" s="1"/>
      <c r="G93" s="1"/>
      <c r="H93" s="1"/>
      <c r="I93" s="1"/>
      <c r="J93" s="1"/>
      <c r="K93" s="5" t="str">
        <f t="shared" si="8"/>
        <v>0</v>
      </c>
      <c r="L93" s="5"/>
      <c r="M93" s="1">
        <f t="shared" si="7"/>
        <v>151987.5</v>
      </c>
      <c r="N93" s="1"/>
    </row>
    <row r="94" spans="1:14" x14ac:dyDescent="0.25">
      <c r="A94" s="1"/>
      <c r="B94" s="1"/>
      <c r="C94" s="7"/>
      <c r="D94" s="1"/>
      <c r="E94" s="1"/>
      <c r="F94" s="1"/>
      <c r="G94" s="1"/>
      <c r="H94" s="1"/>
      <c r="I94" s="1"/>
      <c r="J94" s="1"/>
      <c r="K94" s="5" t="str">
        <f t="shared" si="8"/>
        <v>0</v>
      </c>
      <c r="L94" s="5"/>
      <c r="M94" s="1">
        <f t="shared" si="7"/>
        <v>151987.5</v>
      </c>
      <c r="N94" s="1"/>
    </row>
    <row r="95" spans="1:14" x14ac:dyDescent="0.25">
      <c r="A95" s="1"/>
      <c r="B95" s="1"/>
      <c r="C95" s="7"/>
      <c r="D95" s="1"/>
      <c r="E95" s="1"/>
      <c r="F95" s="1"/>
      <c r="G95" s="1"/>
      <c r="H95" s="1"/>
      <c r="I95" s="1"/>
      <c r="J95" s="1"/>
      <c r="K95" s="5" t="str">
        <f t="shared" si="8"/>
        <v>0</v>
      </c>
      <c r="L95" s="5"/>
      <c r="M95" s="1">
        <f t="shared" si="7"/>
        <v>151987.5</v>
      </c>
      <c r="N95" s="1"/>
    </row>
    <row r="96" spans="1:14" x14ac:dyDescent="0.25">
      <c r="A96" s="1"/>
      <c r="B96" s="1"/>
      <c r="C96" s="7"/>
      <c r="D96" s="1"/>
      <c r="E96" s="1"/>
      <c r="F96" s="1"/>
      <c r="G96" s="1"/>
      <c r="H96" s="1"/>
      <c r="I96" s="1"/>
      <c r="J96" s="1"/>
      <c r="K96" s="5" t="str">
        <f t="shared" si="8"/>
        <v>0</v>
      </c>
      <c r="L96" s="5"/>
      <c r="M96" s="1">
        <f t="shared" si="7"/>
        <v>151987.5</v>
      </c>
      <c r="N96" s="1"/>
    </row>
    <row r="97" spans="1:14" x14ac:dyDescent="0.25">
      <c r="A97" s="1"/>
      <c r="B97" s="1"/>
      <c r="C97" s="7"/>
      <c r="D97" s="1"/>
      <c r="E97" s="1"/>
      <c r="F97" s="1"/>
      <c r="G97" s="1"/>
      <c r="H97" s="1"/>
      <c r="I97" s="1"/>
      <c r="J97" s="1"/>
      <c r="K97" s="5" t="str">
        <f t="shared" si="8"/>
        <v>0</v>
      </c>
      <c r="L97" s="5"/>
      <c r="M97" s="1">
        <f t="shared" si="7"/>
        <v>151987.5</v>
      </c>
      <c r="N97" s="1"/>
    </row>
    <row r="98" spans="1:14" x14ac:dyDescent="0.25">
      <c r="A98" s="1"/>
      <c r="B98" s="1"/>
      <c r="C98" s="7"/>
      <c r="D98" s="1"/>
      <c r="E98" s="1"/>
      <c r="F98" s="1"/>
      <c r="G98" s="1"/>
      <c r="H98" s="1"/>
      <c r="I98" s="1"/>
      <c r="J98" s="1"/>
      <c r="K98" s="5" t="str">
        <f t="shared" si="8"/>
        <v>0</v>
      </c>
      <c r="L98" s="5"/>
      <c r="M98" s="1">
        <f t="shared" si="7"/>
        <v>151987.5</v>
      </c>
      <c r="N98" s="1"/>
    </row>
    <row r="99" spans="1:14" x14ac:dyDescent="0.25">
      <c r="A99" s="1"/>
      <c r="B99" s="1"/>
      <c r="C99" s="7"/>
      <c r="D99" s="1"/>
      <c r="E99" s="1"/>
      <c r="F99" s="1"/>
      <c r="G99" s="1"/>
      <c r="H99" s="1"/>
      <c r="I99" s="1"/>
      <c r="J99" s="1"/>
      <c r="K99" s="5"/>
      <c r="L99" s="5"/>
      <c r="M99" s="1"/>
      <c r="N99" s="1"/>
    </row>
    <row r="100" spans="1:14" x14ac:dyDescent="0.25">
      <c r="A100" s="1"/>
      <c r="B100" s="1"/>
      <c r="C100" s="7"/>
      <c r="D100" s="1"/>
      <c r="E100" s="1"/>
      <c r="F100" s="1"/>
      <c r="G100" s="1"/>
      <c r="H100" s="1"/>
      <c r="I100" s="1"/>
      <c r="J100" s="1"/>
      <c r="K100" s="5"/>
      <c r="L100" s="5"/>
      <c r="M100" s="1"/>
      <c r="N1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types</vt:lpstr>
      <vt:lpstr>Vezba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Samir Fathy</dc:creator>
  <cp:lastModifiedBy>waleed.abdellah</cp:lastModifiedBy>
  <dcterms:created xsi:type="dcterms:W3CDTF">2012-10-04T13:02:31Z</dcterms:created>
  <dcterms:modified xsi:type="dcterms:W3CDTF">2012-10-08T06:40:02Z</dcterms:modified>
</cp:coreProperties>
</file>